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9381B1B6-B3F4-4B79-B805-A33CDF2EC95F}" xr6:coauthVersionLast="36" xr6:coauthVersionMax="36" xr10:uidLastSave="{00000000-0000-0000-0000-000000000000}"/>
  <bookViews>
    <workbookView xWindow="0" yWindow="0" windowWidth="19200" windowHeight="6300" xr2:uid="{00000000-000D-0000-FFFF-FFFF00000000}"/>
  </bookViews>
  <sheets>
    <sheet name="Sheet2" sheetId="2" r:id="rId1"/>
  </sheets>
  <definedNames>
    <definedName name="_xlnm._FilterDatabase" localSheetId="0" hidden="1">Sheet2!$A$2:$H$437</definedName>
    <definedName name="_xlnm.Print_Area" localSheetId="0">Sheet2!$A$1:$H$441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H5" i="2" s="1"/>
  <c r="G6" i="2"/>
  <c r="H6" i="2" s="1"/>
  <c r="G7" i="2"/>
  <c r="H7" i="2" s="1"/>
  <c r="G9" i="2"/>
  <c r="H9" i="2" s="1"/>
  <c r="H12" i="2" s="1"/>
  <c r="G10" i="2"/>
  <c r="H10" i="2" s="1"/>
  <c r="G11" i="2"/>
  <c r="H11" i="2" s="1"/>
  <c r="G13" i="2"/>
  <c r="H13" i="2" s="1"/>
  <c r="G14" i="2"/>
  <c r="H14" i="2" s="1"/>
  <c r="G15" i="2"/>
  <c r="H15" i="2" s="1"/>
  <c r="G16" i="2"/>
  <c r="H16" i="2" s="1"/>
  <c r="G18" i="2"/>
  <c r="H18" i="2" s="1"/>
  <c r="G19" i="2"/>
  <c r="H19" i="2" s="1"/>
  <c r="G21" i="2"/>
  <c r="H21" i="2" s="1"/>
  <c r="G22" i="2"/>
  <c r="H22" i="2" s="1"/>
  <c r="G23" i="2"/>
  <c r="H23" i="2" s="1"/>
  <c r="G25" i="2"/>
  <c r="H25" i="2" s="1"/>
  <c r="H26" i="2" s="1"/>
  <c r="G27" i="2"/>
  <c r="H27" i="2" s="1"/>
  <c r="H28" i="2" s="1"/>
  <c r="G29" i="2"/>
  <c r="H29" i="2" s="1"/>
  <c r="G30" i="2"/>
  <c r="H30" i="2" s="1"/>
  <c r="G31" i="2"/>
  <c r="H31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149" i="2"/>
  <c r="H149" i="2" s="1"/>
  <c r="H150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50" i="2"/>
  <c r="H50" i="2" s="1"/>
  <c r="H51" i="2" s="1"/>
  <c r="G52" i="2"/>
  <c r="H52" i="2" s="1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9" i="2"/>
  <c r="H89" i="2" s="1"/>
  <c r="G90" i="2"/>
  <c r="H90" i="2" s="1"/>
  <c r="G92" i="2"/>
  <c r="H92" i="2" s="1"/>
  <c r="G93" i="2"/>
  <c r="H93" i="2" s="1"/>
  <c r="G95" i="2"/>
  <c r="H95" i="2" s="1"/>
  <c r="G96" i="2"/>
  <c r="H96" i="2" s="1"/>
  <c r="G97" i="2"/>
  <c r="H97" i="2" s="1"/>
  <c r="G98" i="2"/>
  <c r="H98" i="2" s="1"/>
  <c r="G100" i="2"/>
  <c r="H100" i="2" s="1"/>
  <c r="H101" i="2" s="1"/>
  <c r="G102" i="2"/>
  <c r="H102" i="2" s="1"/>
  <c r="H103" i="2" s="1"/>
  <c r="G104" i="2"/>
  <c r="H104" i="2" s="1"/>
  <c r="H105" i="2" s="1"/>
  <c r="G106" i="2"/>
  <c r="H106" i="2" s="1"/>
  <c r="H108" i="2" s="1"/>
  <c r="G107" i="2"/>
  <c r="H107" i="2" s="1"/>
  <c r="G109" i="2"/>
  <c r="H109" i="2" s="1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7" i="2"/>
  <c r="H137" i="2" s="1"/>
  <c r="G138" i="2"/>
  <c r="H138" i="2" s="1"/>
  <c r="G140" i="2"/>
  <c r="H140" i="2" s="1"/>
  <c r="G141" i="2"/>
  <c r="H141" i="2" s="1"/>
  <c r="G142" i="2"/>
  <c r="H142" i="2" s="1"/>
  <c r="G144" i="2"/>
  <c r="H144" i="2" s="1"/>
  <c r="H146" i="2" s="1"/>
  <c r="G145" i="2"/>
  <c r="H145" i="2" s="1"/>
  <c r="G147" i="2"/>
  <c r="H147" i="2" s="1"/>
  <c r="H148" i="2" s="1"/>
  <c r="G151" i="2"/>
  <c r="H151" i="2" s="1"/>
  <c r="G152" i="2"/>
  <c r="H152" i="2" s="1"/>
  <c r="G153" i="2"/>
  <c r="H153" i="2" s="1"/>
  <c r="G155" i="2"/>
  <c r="H155" i="2" s="1"/>
  <c r="G156" i="2"/>
  <c r="H156" i="2" s="1"/>
  <c r="G158" i="2"/>
  <c r="H158" i="2" s="1"/>
  <c r="H159" i="2" s="1"/>
  <c r="G160" i="2"/>
  <c r="H160" i="2" s="1"/>
  <c r="G161" i="2"/>
  <c r="H161" i="2" s="1"/>
  <c r="G162" i="2"/>
  <c r="H162" i="2" s="1"/>
  <c r="G164" i="2"/>
  <c r="H164" i="2" s="1"/>
  <c r="H165" i="2" s="1"/>
  <c r="G166" i="2"/>
  <c r="H166" i="2" s="1"/>
  <c r="G167" i="2"/>
  <c r="H167" i="2" s="1"/>
  <c r="G169" i="2"/>
  <c r="H169" i="2" s="1"/>
  <c r="H170" i="2" s="1"/>
  <c r="G171" i="2"/>
  <c r="H171" i="2" s="1"/>
  <c r="H174" i="2" s="1"/>
  <c r="G172" i="2"/>
  <c r="H172" i="2" s="1"/>
  <c r="G173" i="2"/>
  <c r="H173" i="2" s="1"/>
  <c r="G175" i="2"/>
  <c r="H175" i="2" s="1"/>
  <c r="G176" i="2"/>
  <c r="H176" i="2" s="1"/>
  <c r="G192" i="2"/>
  <c r="H192" i="2" s="1"/>
  <c r="G178" i="2"/>
  <c r="H178" i="2" s="1"/>
  <c r="G179" i="2"/>
  <c r="H179" i="2" s="1"/>
  <c r="G180" i="2"/>
  <c r="H180" i="2" s="1"/>
  <c r="G181" i="2"/>
  <c r="H181" i="2" s="1"/>
  <c r="G183" i="2"/>
  <c r="H183" i="2" s="1"/>
  <c r="H184" i="2" s="1"/>
  <c r="G185" i="2"/>
  <c r="H185" i="2" s="1"/>
  <c r="G186" i="2"/>
  <c r="H186" i="2" s="1"/>
  <c r="G188" i="2"/>
  <c r="H188" i="2" s="1"/>
  <c r="G189" i="2"/>
  <c r="H189" i="2" s="1"/>
  <c r="G190" i="2"/>
  <c r="H190" i="2" s="1"/>
  <c r="G193" i="2"/>
  <c r="H193" i="2" s="1"/>
  <c r="G194" i="2"/>
  <c r="H194" i="2" s="1"/>
  <c r="G195" i="2"/>
  <c r="H195" i="2" s="1"/>
  <c r="G197" i="2"/>
  <c r="H197" i="2" s="1"/>
  <c r="H198" i="2" s="1"/>
  <c r="G199" i="2"/>
  <c r="H199" i="2" s="1"/>
  <c r="G200" i="2"/>
  <c r="H200" i="2" s="1"/>
  <c r="G201" i="2"/>
  <c r="H201" i="2" s="1"/>
  <c r="G202" i="2"/>
  <c r="H202" i="2" s="1"/>
  <c r="G204" i="2"/>
  <c r="H204" i="2" s="1"/>
  <c r="H205" i="2" s="1"/>
  <c r="G206" i="2"/>
  <c r="H206" i="2" s="1"/>
  <c r="G207" i="2"/>
  <c r="H207" i="2" s="1"/>
  <c r="G209" i="2"/>
  <c r="H209" i="2" s="1"/>
  <c r="G210" i="2"/>
  <c r="H210" i="2" s="1"/>
  <c r="G211" i="2"/>
  <c r="H211" i="2" s="1"/>
  <c r="G212" i="2"/>
  <c r="H212" i="2" s="1"/>
  <c r="G214" i="2"/>
  <c r="H214" i="2" s="1"/>
  <c r="H215" i="2" s="1"/>
  <c r="G216" i="2"/>
  <c r="H216" i="2" s="1"/>
  <c r="H218" i="2" s="1"/>
  <c r="G217" i="2"/>
  <c r="H217" i="2" s="1"/>
  <c r="G219" i="2"/>
  <c r="H219" i="2" s="1"/>
  <c r="H220" i="2" s="1"/>
  <c r="G221" i="2"/>
  <c r="H221" i="2" s="1"/>
  <c r="G222" i="2"/>
  <c r="H222" i="2" s="1"/>
  <c r="G223" i="2"/>
  <c r="H223" i="2" s="1"/>
  <c r="G224" i="2"/>
  <c r="H224" i="2" s="1"/>
  <c r="G225" i="2"/>
  <c r="H225" i="2" s="1"/>
  <c r="G226" i="2"/>
  <c r="H226" i="2" s="1"/>
  <c r="G227" i="2"/>
  <c r="H227" i="2" s="1"/>
  <c r="G228" i="2"/>
  <c r="H228" i="2" s="1"/>
  <c r="G229" i="2"/>
  <c r="H229" i="2" s="1"/>
  <c r="G231" i="2"/>
  <c r="H231" i="2" s="1"/>
  <c r="H232" i="2" s="1"/>
  <c r="G233" i="2"/>
  <c r="H233" i="2" s="1"/>
  <c r="G234" i="2"/>
  <c r="H234" i="2" s="1"/>
  <c r="G235" i="2"/>
  <c r="H235" i="2" s="1"/>
  <c r="G236" i="2"/>
  <c r="H236" i="2" s="1"/>
  <c r="G238" i="2"/>
  <c r="H238" i="2" s="1"/>
  <c r="G239" i="2"/>
  <c r="H239" i="2" s="1"/>
  <c r="G241" i="2"/>
  <c r="H241" i="2" s="1"/>
  <c r="H242" i="2" s="1"/>
  <c r="G243" i="2"/>
  <c r="H243" i="2" s="1"/>
  <c r="H245" i="2" s="1"/>
  <c r="G244" i="2"/>
  <c r="H244" i="2" s="1"/>
  <c r="G246" i="2"/>
  <c r="H246" i="2" s="1"/>
  <c r="G247" i="2"/>
  <c r="H247" i="2" s="1"/>
  <c r="G248" i="2"/>
  <c r="H248" i="2" s="1"/>
  <c r="G249" i="2"/>
  <c r="H249" i="2" s="1"/>
  <c r="G250" i="2"/>
  <c r="H250" i="2" s="1"/>
  <c r="G252" i="2"/>
  <c r="H252" i="2" s="1"/>
  <c r="G253" i="2"/>
  <c r="H253" i="2" s="1"/>
  <c r="G254" i="2"/>
  <c r="H254" i="2" s="1"/>
  <c r="G255" i="2"/>
  <c r="H255" i="2" s="1"/>
  <c r="G256" i="2"/>
  <c r="H256" i="2" s="1"/>
  <c r="G257" i="2"/>
  <c r="H257" i="2" s="1"/>
  <c r="G258" i="2"/>
  <c r="H258" i="2" s="1"/>
  <c r="G259" i="2"/>
  <c r="H259" i="2" s="1"/>
  <c r="G260" i="2"/>
  <c r="H260" i="2" s="1"/>
  <c r="G261" i="2"/>
  <c r="H261" i="2" s="1"/>
  <c r="G262" i="2"/>
  <c r="H262" i="2" s="1"/>
  <c r="G263" i="2"/>
  <c r="H263" i="2" s="1"/>
  <c r="G264" i="2"/>
  <c r="H264" i="2" s="1"/>
  <c r="G266" i="2"/>
  <c r="H266" i="2" s="1"/>
  <c r="H267" i="2" s="1"/>
  <c r="G268" i="2"/>
  <c r="H268" i="2" s="1"/>
  <c r="G269" i="2"/>
  <c r="H269" i="2" s="1"/>
  <c r="G270" i="2"/>
  <c r="H270" i="2" s="1"/>
  <c r="G280" i="2"/>
  <c r="H280" i="2" s="1"/>
  <c r="H283" i="2" s="1"/>
  <c r="G281" i="2"/>
  <c r="H281" i="2" s="1"/>
  <c r="G282" i="2"/>
  <c r="H282" i="2" s="1"/>
  <c r="G284" i="2"/>
  <c r="H284" i="2" s="1"/>
  <c r="G285" i="2"/>
  <c r="H285" i="2" s="1"/>
  <c r="G286" i="2"/>
  <c r="H286" i="2" s="1"/>
  <c r="G287" i="2"/>
  <c r="H287" i="2" s="1"/>
  <c r="G289" i="2"/>
  <c r="H289" i="2" s="1"/>
  <c r="G290" i="2"/>
  <c r="H290" i="2" s="1"/>
  <c r="G292" i="2"/>
  <c r="H292" i="2" s="1"/>
  <c r="G293" i="2"/>
  <c r="H293" i="2" s="1"/>
  <c r="G294" i="2"/>
  <c r="H294" i="2" s="1"/>
  <c r="G296" i="2"/>
  <c r="H296" i="2" s="1"/>
  <c r="H298" i="2" s="1"/>
  <c r="G297" i="2"/>
  <c r="H297" i="2" s="1"/>
  <c r="G299" i="2"/>
  <c r="H299" i="2" s="1"/>
  <c r="G300" i="2"/>
  <c r="H300" i="2" s="1"/>
  <c r="G302" i="2"/>
  <c r="H302" i="2" s="1"/>
  <c r="H304" i="2" s="1"/>
  <c r="G303" i="2"/>
  <c r="H303" i="2" s="1"/>
  <c r="G271" i="2"/>
  <c r="H271" i="2" s="1"/>
  <c r="G272" i="2"/>
  <c r="H272" i="2" s="1"/>
  <c r="G273" i="2"/>
  <c r="H273" i="2" s="1"/>
  <c r="G274" i="2"/>
  <c r="H274" i="2" s="1"/>
  <c r="G275" i="2"/>
  <c r="H275" i="2" s="1"/>
  <c r="G276" i="2"/>
  <c r="H276" i="2" s="1"/>
  <c r="G277" i="2"/>
  <c r="H277" i="2" s="1"/>
  <c r="G278" i="2"/>
  <c r="H278" i="2" s="1"/>
  <c r="G305" i="2"/>
  <c r="H305" i="2" s="1"/>
  <c r="G306" i="2"/>
  <c r="H306" i="2" s="1"/>
  <c r="G308" i="2"/>
  <c r="H308" i="2" s="1"/>
  <c r="G309" i="2"/>
  <c r="H309" i="2" s="1"/>
  <c r="G310" i="2"/>
  <c r="H310" i="2" s="1"/>
  <c r="G311" i="2"/>
  <c r="H311" i="2" s="1"/>
  <c r="G312" i="2"/>
  <c r="H312" i="2" s="1"/>
  <c r="G313" i="2"/>
  <c r="H313" i="2" s="1"/>
  <c r="G314" i="2"/>
  <c r="H314" i="2" s="1"/>
  <c r="G316" i="2"/>
  <c r="H316" i="2" s="1"/>
  <c r="G317" i="2"/>
  <c r="H317" i="2" s="1"/>
  <c r="G318" i="2"/>
  <c r="H318" i="2" s="1"/>
  <c r="G319" i="2"/>
  <c r="H319" i="2" s="1"/>
  <c r="G321" i="2"/>
  <c r="H321" i="2" s="1"/>
  <c r="H322" i="2" s="1"/>
  <c r="G323" i="2"/>
  <c r="H323" i="2" s="1"/>
  <c r="G324" i="2"/>
  <c r="H324" i="2" s="1"/>
  <c r="G325" i="2"/>
  <c r="H325" i="2" s="1"/>
  <c r="G326" i="2"/>
  <c r="H326" i="2" s="1"/>
  <c r="G328" i="2"/>
  <c r="H328" i="2" s="1"/>
  <c r="G329" i="2"/>
  <c r="H329" i="2" s="1"/>
  <c r="G330" i="2"/>
  <c r="H330" i="2" s="1"/>
  <c r="G331" i="2"/>
  <c r="H331" i="2" s="1"/>
  <c r="G332" i="2"/>
  <c r="H332" i="2" s="1"/>
  <c r="G333" i="2"/>
  <c r="H333" i="2" s="1"/>
  <c r="G334" i="2"/>
  <c r="H334" i="2" s="1"/>
  <c r="G335" i="2"/>
  <c r="H335" i="2" s="1"/>
  <c r="G336" i="2"/>
  <c r="H336" i="2" s="1"/>
  <c r="G337" i="2"/>
  <c r="H337" i="2" s="1"/>
  <c r="G339" i="2"/>
  <c r="H339" i="2" s="1"/>
  <c r="G340" i="2"/>
  <c r="H340" i="2" s="1"/>
  <c r="G342" i="2"/>
  <c r="H342" i="2" s="1"/>
  <c r="G343" i="2"/>
  <c r="H343" i="2" s="1"/>
  <c r="G344" i="2"/>
  <c r="H344" i="2" s="1"/>
  <c r="G345" i="2"/>
  <c r="H345" i="2" s="1"/>
  <c r="G346" i="2"/>
  <c r="H346" i="2" s="1"/>
  <c r="G347" i="2"/>
  <c r="H347" i="2" s="1"/>
  <c r="G348" i="2"/>
  <c r="H348" i="2" s="1"/>
  <c r="G350" i="2"/>
  <c r="H350" i="2" s="1"/>
  <c r="H351" i="2" s="1"/>
  <c r="G352" i="2"/>
  <c r="H352" i="2" s="1"/>
  <c r="G353" i="2"/>
  <c r="H353" i="2" s="1"/>
  <c r="G354" i="2"/>
  <c r="H354" i="2" s="1"/>
  <c r="G355" i="2"/>
  <c r="H355" i="2" s="1"/>
  <c r="G357" i="2"/>
  <c r="H357" i="2" s="1"/>
  <c r="H359" i="2" s="1"/>
  <c r="G358" i="2"/>
  <c r="H358" i="2" s="1"/>
  <c r="G360" i="2"/>
  <c r="H360" i="2" s="1"/>
  <c r="G361" i="2"/>
  <c r="H361" i="2" s="1"/>
  <c r="G362" i="2"/>
  <c r="H362" i="2" s="1"/>
  <c r="G363" i="2"/>
  <c r="H363" i="2" s="1"/>
  <c r="G364" i="2"/>
  <c r="H364" i="2" s="1"/>
  <c r="G365" i="2"/>
  <c r="H365" i="2" s="1"/>
  <c r="G366" i="2"/>
  <c r="H366" i="2" s="1"/>
  <c r="G367" i="2"/>
  <c r="H367" i="2" s="1"/>
  <c r="G368" i="2"/>
  <c r="H368" i="2" s="1"/>
  <c r="G369" i="2"/>
  <c r="H369" i="2" s="1"/>
  <c r="G371" i="2"/>
  <c r="H371" i="2" s="1"/>
  <c r="G372" i="2"/>
  <c r="H372" i="2" s="1"/>
  <c r="G373" i="2"/>
  <c r="H373" i="2" s="1"/>
  <c r="G374" i="2"/>
  <c r="H374" i="2" s="1"/>
  <c r="G375" i="2"/>
  <c r="H375" i="2" s="1"/>
  <c r="G376" i="2"/>
  <c r="H376" i="2" s="1"/>
  <c r="G377" i="2"/>
  <c r="H377" i="2" s="1"/>
  <c r="G378" i="2"/>
  <c r="H378" i="2" s="1"/>
  <c r="G379" i="2"/>
  <c r="H379" i="2" s="1"/>
  <c r="G380" i="2"/>
  <c r="H380" i="2" s="1"/>
  <c r="G381" i="2"/>
  <c r="H381" i="2" s="1"/>
  <c r="G382" i="2"/>
  <c r="H382" i="2" s="1"/>
  <c r="G383" i="2"/>
  <c r="H383" i="2" s="1"/>
  <c r="G384" i="2"/>
  <c r="H384" i="2" s="1"/>
  <c r="G385" i="2"/>
  <c r="H385" i="2" s="1"/>
  <c r="G386" i="2"/>
  <c r="H386" i="2" s="1"/>
  <c r="G387" i="2"/>
  <c r="H387" i="2" s="1"/>
  <c r="G389" i="2"/>
  <c r="H389" i="2" s="1"/>
  <c r="G390" i="2"/>
  <c r="H390" i="2" s="1"/>
  <c r="G391" i="2"/>
  <c r="H391" i="2" s="1"/>
  <c r="G392" i="2"/>
  <c r="H392" i="2" s="1"/>
  <c r="G393" i="2"/>
  <c r="H393" i="2" s="1"/>
  <c r="G394" i="2"/>
  <c r="H394" i="2" s="1"/>
  <c r="G395" i="2"/>
  <c r="H395" i="2" s="1"/>
  <c r="G396" i="2"/>
  <c r="H396" i="2" s="1"/>
  <c r="G397" i="2"/>
  <c r="H397" i="2" s="1"/>
  <c r="G398" i="2"/>
  <c r="H398" i="2" s="1"/>
  <c r="G399" i="2"/>
  <c r="H399" i="2" s="1"/>
  <c r="G400" i="2"/>
  <c r="H400" i="2" s="1"/>
  <c r="G401" i="2"/>
  <c r="H401" i="2" s="1"/>
  <c r="G402" i="2"/>
  <c r="H402" i="2" s="1"/>
  <c r="G403" i="2"/>
  <c r="H403" i="2" s="1"/>
  <c r="G404" i="2"/>
  <c r="H404" i="2" s="1"/>
  <c r="G405" i="2"/>
  <c r="H405" i="2" s="1"/>
  <c r="G406" i="2"/>
  <c r="H406" i="2" s="1"/>
  <c r="G407" i="2"/>
  <c r="H407" i="2" s="1"/>
  <c r="G408" i="2"/>
  <c r="H408" i="2" s="1"/>
  <c r="G409" i="2"/>
  <c r="H409" i="2" s="1"/>
  <c r="G410" i="2"/>
  <c r="H410" i="2" s="1"/>
  <c r="G411" i="2"/>
  <c r="H411" i="2" s="1"/>
  <c r="G412" i="2"/>
  <c r="H412" i="2" s="1"/>
  <c r="G413" i="2"/>
  <c r="H413" i="2" s="1"/>
  <c r="G414" i="2"/>
  <c r="H414" i="2" s="1"/>
  <c r="G415" i="2"/>
  <c r="H415" i="2" s="1"/>
  <c r="G416" i="2"/>
  <c r="H416" i="2" s="1"/>
  <c r="G418" i="2"/>
  <c r="H418" i="2" s="1"/>
  <c r="G419" i="2"/>
  <c r="H419" i="2" s="1"/>
  <c r="G420" i="2"/>
  <c r="H420" i="2" s="1"/>
  <c r="G421" i="2"/>
  <c r="H421" i="2" s="1"/>
  <c r="G422" i="2"/>
  <c r="H422" i="2" s="1"/>
  <c r="G423" i="2"/>
  <c r="H423" i="2" s="1"/>
  <c r="G424" i="2"/>
  <c r="H424" i="2" s="1"/>
  <c r="G425" i="2"/>
  <c r="H425" i="2" s="1"/>
  <c r="G426" i="2"/>
  <c r="H426" i="2" s="1"/>
  <c r="G427" i="2"/>
  <c r="H427" i="2" s="1"/>
  <c r="G428" i="2"/>
  <c r="H428" i="2" s="1"/>
  <c r="G430" i="2"/>
  <c r="H430" i="2" s="1"/>
  <c r="H431" i="2" s="1"/>
  <c r="G432" i="2"/>
  <c r="H432" i="2" s="1"/>
  <c r="G433" i="2"/>
  <c r="H433" i="2" s="1"/>
  <c r="G435" i="2"/>
  <c r="H435" i="2" s="1"/>
  <c r="H436" i="2" s="1"/>
  <c r="G437" i="2"/>
  <c r="H437" i="2" s="1"/>
  <c r="H438" i="2" s="1"/>
  <c r="G3" i="2"/>
  <c r="H3" i="2" s="1"/>
  <c r="H74" i="2" l="1"/>
  <c r="H168" i="2"/>
  <c r="H91" i="2"/>
  <c r="H8" i="2"/>
  <c r="H349" i="2"/>
  <c r="H388" i="2"/>
  <c r="H356" i="2"/>
  <c r="H203" i="2"/>
  <c r="H327" i="2"/>
  <c r="H157" i="2"/>
  <c r="H191" i="2"/>
  <c r="H291" i="2"/>
  <c r="H265" i="2"/>
  <c r="H230" i="2"/>
  <c r="H213" i="2"/>
  <c r="H187" i="2"/>
  <c r="H177" i="2"/>
  <c r="H154" i="2"/>
  <c r="H139" i="2"/>
  <c r="H136" i="2"/>
  <c r="H127" i="2"/>
  <c r="H17" i="2"/>
  <c r="H370" i="2"/>
  <c r="H341" i="2"/>
  <c r="H301" i="2"/>
  <c r="H4" i="2"/>
  <c r="H429" i="2"/>
  <c r="H279" i="2"/>
  <c r="H240" i="2"/>
  <c r="H208" i="2"/>
  <c r="H163" i="2"/>
  <c r="H99" i="2"/>
  <c r="H49" i="2"/>
  <c r="H24" i="2"/>
  <c r="H338" i="2"/>
  <c r="H315" i="2"/>
  <c r="H88" i="2"/>
  <c r="H320" i="2"/>
  <c r="H288" i="2"/>
  <c r="H94" i="2"/>
  <c r="H20" i="2"/>
  <c r="H307" i="2"/>
  <c r="H251" i="2"/>
  <c r="H182" i="2"/>
  <c r="H32" i="2"/>
  <c r="H434" i="2"/>
  <c r="H417" i="2"/>
  <c r="H295" i="2"/>
  <c r="H237" i="2"/>
  <c r="H196" i="2"/>
  <c r="H1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LeBlanc, Corlin</author>
  </authors>
  <commentList>
    <comment ref="D254" authorId="0" shapeId="0" xr:uid="{D7882A49-2479-41A6-93AF-E0158CB323D9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C.Williams    </t>
        </r>
      </text>
    </comment>
    <comment ref="D264" authorId="0" shapeId="0" xr:uid="{CCCB2BA5-269F-4814-91D4-2718766C4E89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M. Davis</t>
        </r>
      </text>
    </comment>
    <comment ref="D281" authorId="0" shapeId="0" xr:uid="{72A41AE9-F039-4093-85EB-BCBAFFE38985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L.Hibner</t>
        </r>
      </text>
    </comment>
    <comment ref="D323" authorId="0" shapeId="0" xr:uid="{2D7CC083-FC0D-4FFA-93DB-1901DDDD01F6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K. Rost</t>
        </r>
      </text>
    </comment>
    <comment ref="D386" authorId="0" shapeId="0" xr:uid="{B8603D05-0884-4271-BAF8-4359C2975CCD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V. Bayonne</t>
        </r>
      </text>
    </comment>
    <comment ref="D416" authorId="0" shapeId="0" xr:uid="{EDBE67A3-354C-4B38-A112-26F92174C434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D. Sterling</t>
        </r>
      </text>
    </comment>
    <comment ref="D422" authorId="0" shapeId="0" xr:uid="{487728B8-05E0-4F6B-8CC1-D2014BD0D184}">
      <text>
        <r>
          <rPr>
            <b/>
            <sz val="9"/>
            <color indexed="81"/>
            <rFont val="Tahoma"/>
            <family val="2"/>
          </rPr>
          <t>LeBlanc, Corlin:</t>
        </r>
        <r>
          <rPr>
            <sz val="9"/>
            <color indexed="81"/>
            <rFont val="Tahoma"/>
            <family val="2"/>
          </rPr>
          <t xml:space="preserve">
Formally L. Schaffer</t>
        </r>
      </text>
    </comment>
  </commentList>
</comments>
</file>

<file path=xl/sharedStrings.xml><?xml version="1.0" encoding="utf-8"?>
<sst xmlns="http://schemas.openxmlformats.org/spreadsheetml/2006/main" count="1492" uniqueCount="765">
  <si>
    <t>POSITION_TITLE</t>
  </si>
  <si>
    <t>Org</t>
  </si>
  <si>
    <t>509020-ASSOCIATE PROFESSOR</t>
  </si>
  <si>
    <t>509040-INSTRUCTOR</t>
  </si>
  <si>
    <t>509010-PROFESSOR</t>
  </si>
  <si>
    <t>509030-ASSISTANT PROFESSOR</t>
  </si>
  <si>
    <t>Math, Computer Sci &amp; Eng Department Chair</t>
  </si>
  <si>
    <t>509010- PROFESSOR</t>
  </si>
  <si>
    <t>Science Department Chair</t>
  </si>
  <si>
    <t>502800-DEPARTMENT HEAD</t>
  </si>
  <si>
    <t>506750-SPECIALIST</t>
  </si>
  <si>
    <t>503820-DIRECTOR</t>
  </si>
  <si>
    <t>504890-INSTRUCTOR</t>
  </si>
  <si>
    <t>168060-ADMIN COORD 3</t>
  </si>
  <si>
    <t>510450-PROGRAM MANAGER</t>
  </si>
  <si>
    <t>510210-VICE-CHANCELLOR</t>
  </si>
  <si>
    <t>507690-EXECUTIVE ASSIST</t>
  </si>
  <si>
    <t>502470-COMPLIANCE OFFICER</t>
  </si>
  <si>
    <t>509140-DEAN</t>
  </si>
  <si>
    <t>168070-ADMIN COORD 4</t>
  </si>
  <si>
    <t>505260-MANAGER</t>
  </si>
  <si>
    <t>Dean of Liberal Arts</t>
  </si>
  <si>
    <t>509400-COORDINATOR</t>
  </si>
  <si>
    <t>500270-ADMINISTRATOR</t>
  </si>
  <si>
    <t>504750-INFORMATION OFFICER</t>
  </si>
  <si>
    <t>507370-SYSTEMS SUPPORT ANALYST</t>
  </si>
  <si>
    <t>501020-ASST DIRECTOR</t>
  </si>
  <si>
    <t>500620-LIBRARIAN</t>
  </si>
  <si>
    <t>509620-LIBRARIAN</t>
  </si>
  <si>
    <t>501370-LIBRARIAN ASSISTANT</t>
  </si>
  <si>
    <t>500440-ANALYST</t>
  </si>
  <si>
    <t>506330- REGISTRAR</t>
  </si>
  <si>
    <t>502810-COUNSELOR</t>
  </si>
  <si>
    <t>504290-FIN AID OFFICER</t>
  </si>
  <si>
    <t>507840-COUNSELOR AID</t>
  </si>
  <si>
    <t>500320-ADVISOR</t>
  </si>
  <si>
    <t>168030-ADMIN ASST 4</t>
  </si>
  <si>
    <t xml:space="preserve">Interim Outreach/Recruitment </t>
  </si>
  <si>
    <t>509170-ASSOCIATE DEAN</t>
  </si>
  <si>
    <t>509590-DEAN OF STUDENTS</t>
  </si>
  <si>
    <t>Assistant to Dean of Students</t>
  </si>
  <si>
    <t>509150-ASSISTANT TO CHANCELLOR</t>
  </si>
  <si>
    <t>509190-CHANCELLOR</t>
  </si>
  <si>
    <t>500530-ASSOCIATE DIRECTOR</t>
  </si>
  <si>
    <t>510240-ASSISTANT</t>
  </si>
  <si>
    <t>504180-EXEC DIRECTOR</t>
  </si>
  <si>
    <t>503080-DEVELOPER</t>
  </si>
  <si>
    <t>Executive Assistant to VC IE</t>
  </si>
  <si>
    <t>Part Time Administrative Asst</t>
  </si>
  <si>
    <t>500020-ACCOUNTANT</t>
  </si>
  <si>
    <t>502300-CLERK</t>
  </si>
  <si>
    <t>502480-COMPTROLLER</t>
  </si>
  <si>
    <t>500870-ASST COMPTROLLER</t>
  </si>
  <si>
    <t>501270-ASST VICE-PRESIDENT</t>
  </si>
  <si>
    <t>502170-CASHIER</t>
  </si>
  <si>
    <t>509380-DIRECTOR PERSONNEL</t>
  </si>
  <si>
    <t>502580-CONSULTANT</t>
  </si>
  <si>
    <t>169680-POLICE OFFICER 2-A</t>
  </si>
  <si>
    <t>Police Officer 2-A</t>
  </si>
  <si>
    <t>167340-ADMIN SUPV 1</t>
  </si>
  <si>
    <t>147300-POLICE RADIO DISPATCHER</t>
  </si>
  <si>
    <t>169720-POLICE SERGEANT-A</t>
  </si>
  <si>
    <t>169700-POLICE OFFICER 3-A</t>
  </si>
  <si>
    <t>509860-CHIEF CAMP SECURITY</t>
  </si>
  <si>
    <t>Dispatcher</t>
  </si>
  <si>
    <t>131930-GUARD</t>
  </si>
  <si>
    <t>100270-CUSTODIAN 2</t>
  </si>
  <si>
    <t>100320-CUSTODIAN SUPERVISOR 2</t>
  </si>
  <si>
    <t>Custodian</t>
  </si>
  <si>
    <t>128640-MAINTENANCE REPAIR 2</t>
  </si>
  <si>
    <t>Asssistant Facilities Director</t>
  </si>
  <si>
    <t>129230-MAINTENANCE FOREMAN</t>
  </si>
  <si>
    <t>103460-MOBILE EQUIP OPERATOR 1</t>
  </si>
  <si>
    <t>128630-MAINTENANCE REPAIR MAST</t>
  </si>
  <si>
    <t>HVAC/Control Tech</t>
  </si>
  <si>
    <t>Athletics Director</t>
  </si>
  <si>
    <t>Department</t>
  </si>
  <si>
    <t>Business</t>
  </si>
  <si>
    <t>Economics</t>
  </si>
  <si>
    <t>History</t>
  </si>
  <si>
    <t>Philosophy</t>
  </si>
  <si>
    <t>Psychology</t>
  </si>
  <si>
    <t>Criminal Justice</t>
  </si>
  <si>
    <t>Political Science</t>
  </si>
  <si>
    <t>Sociology</t>
  </si>
  <si>
    <t>Humanities</t>
  </si>
  <si>
    <t>Reading</t>
  </si>
  <si>
    <t>Biology</t>
  </si>
  <si>
    <t>Chemistry</t>
  </si>
  <si>
    <t>Physics</t>
  </si>
  <si>
    <t>Art</t>
  </si>
  <si>
    <t>Music</t>
  </si>
  <si>
    <t>Theater</t>
  </si>
  <si>
    <t>Adult Basic Education</t>
  </si>
  <si>
    <t>Vetinary Tech</t>
  </si>
  <si>
    <t>Medical Asst.</t>
  </si>
  <si>
    <t>Sonograpy</t>
  </si>
  <si>
    <t>Surg Tech</t>
  </si>
  <si>
    <t>Paralegal Studies</t>
  </si>
  <si>
    <t>Speech</t>
  </si>
  <si>
    <t>Comp Info Tech</t>
  </si>
  <si>
    <t>Const Mgmt</t>
  </si>
  <si>
    <t>Carpentry</t>
  </si>
  <si>
    <t>Automotive Tech</t>
  </si>
  <si>
    <t>HVAC</t>
  </si>
  <si>
    <t>Airframe Power</t>
  </si>
  <si>
    <t>Culinary Arts</t>
  </si>
  <si>
    <t>PTECH</t>
  </si>
  <si>
    <t>Welding</t>
  </si>
  <si>
    <t>VCASA</t>
  </si>
  <si>
    <t>VCEDWS</t>
  </si>
  <si>
    <t>VCTECH ED</t>
  </si>
  <si>
    <t>Dean of Business</t>
  </si>
  <si>
    <t>Dean of Technical Div</t>
  </si>
  <si>
    <t>Dean of LCR</t>
  </si>
  <si>
    <t>Dean of STEM</t>
  </si>
  <si>
    <t>STEM</t>
  </si>
  <si>
    <t>Dean of Nursing</t>
  </si>
  <si>
    <t>IT Admin Support</t>
  </si>
  <si>
    <t>ALC</t>
  </si>
  <si>
    <t>ALRC</t>
  </si>
  <si>
    <t>E-Learning</t>
  </si>
  <si>
    <t>VC Academic &amp; Stud</t>
  </si>
  <si>
    <t>Registrar</t>
  </si>
  <si>
    <t>Financial Aid</t>
  </si>
  <si>
    <t>Student Services</t>
  </si>
  <si>
    <t>Career Center</t>
  </si>
  <si>
    <t>Dean of Students</t>
  </si>
  <si>
    <t>Student Life</t>
  </si>
  <si>
    <t>Disability Services</t>
  </si>
  <si>
    <t>Chancellor's Office</t>
  </si>
  <si>
    <t>Inst Advancement</t>
  </si>
  <si>
    <t>Information Technology</t>
  </si>
  <si>
    <t>VCFA</t>
  </si>
  <si>
    <t>Accounting &amp; Finance</t>
  </si>
  <si>
    <t>Budget Office</t>
  </si>
  <si>
    <t>Purchasing</t>
  </si>
  <si>
    <t>Human Resources</t>
  </si>
  <si>
    <t>Campus Police</t>
  </si>
  <si>
    <t>Facilities-Operations</t>
  </si>
  <si>
    <t>Facilities-Custodial</t>
  </si>
  <si>
    <t>Envr Safety</t>
  </si>
  <si>
    <t>Business Total</t>
  </si>
  <si>
    <t>Economics Total</t>
  </si>
  <si>
    <t>History Total</t>
  </si>
  <si>
    <t>Philosophy Total</t>
  </si>
  <si>
    <t>Psychology Total</t>
  </si>
  <si>
    <t>Criminal Justice Total</t>
  </si>
  <si>
    <t>Political Science Total</t>
  </si>
  <si>
    <t>Sociology Total</t>
  </si>
  <si>
    <t>Humanities Total</t>
  </si>
  <si>
    <t>Reading Total</t>
  </si>
  <si>
    <t>Biology Total</t>
  </si>
  <si>
    <t>Chemistry Total</t>
  </si>
  <si>
    <t>Physics Total</t>
  </si>
  <si>
    <t>Art Total</t>
  </si>
  <si>
    <t>Music Total</t>
  </si>
  <si>
    <t>Theater Total</t>
  </si>
  <si>
    <t>Adult Basic Education Total</t>
  </si>
  <si>
    <t>Vetinary Tech Total</t>
  </si>
  <si>
    <t>Medical Asst. Total</t>
  </si>
  <si>
    <t>Sonograpy Total</t>
  </si>
  <si>
    <t>Surg Tech Total</t>
  </si>
  <si>
    <t>Paralegal Studies Total</t>
  </si>
  <si>
    <t>Speech Total</t>
  </si>
  <si>
    <t>Comp Info Tech Total</t>
  </si>
  <si>
    <t>Const Mgmt Total</t>
  </si>
  <si>
    <t>Carpentry Total</t>
  </si>
  <si>
    <t>Automotive Tech Total</t>
  </si>
  <si>
    <t>HVAC Total</t>
  </si>
  <si>
    <t>Airframe Power Total</t>
  </si>
  <si>
    <t>PTECH Total</t>
  </si>
  <si>
    <t>Welding Total</t>
  </si>
  <si>
    <t>VCASA Total</t>
  </si>
  <si>
    <t>VCEDWS Total</t>
  </si>
  <si>
    <t>VCTECH ED Total</t>
  </si>
  <si>
    <t>Dean of Business Total</t>
  </si>
  <si>
    <t>Dean of Technical Div Total</t>
  </si>
  <si>
    <t>Dean of LCR Total</t>
  </si>
  <si>
    <t>Dean of STEM Total</t>
  </si>
  <si>
    <t>STEM Total</t>
  </si>
  <si>
    <t>Dean of Liberal Arts Total</t>
  </si>
  <si>
    <t>Dean of Nursing Total</t>
  </si>
  <si>
    <t>IT Admin Support Total</t>
  </si>
  <si>
    <t>ALC Total</t>
  </si>
  <si>
    <t>ALRC Total</t>
  </si>
  <si>
    <t>E-Learning Total</t>
  </si>
  <si>
    <t>VC Academic &amp; Stud Total</t>
  </si>
  <si>
    <t>Registrar Total</t>
  </si>
  <si>
    <t>Financial Aid Total</t>
  </si>
  <si>
    <t>Student Services Total</t>
  </si>
  <si>
    <t>Career Center Total</t>
  </si>
  <si>
    <t>Dean of Students Total</t>
  </si>
  <si>
    <t>Student Life Total</t>
  </si>
  <si>
    <t>Disability Services Total</t>
  </si>
  <si>
    <t>Chancellor's Office Total</t>
  </si>
  <si>
    <t>Inst Advancement Total</t>
  </si>
  <si>
    <t>Information Technology Total</t>
  </si>
  <si>
    <t>VCFA Total</t>
  </si>
  <si>
    <t>Accounting &amp; Finance Total</t>
  </si>
  <si>
    <t>Budget Office Total</t>
  </si>
  <si>
    <t>Purchasing Total</t>
  </si>
  <si>
    <t>Human Resources Total</t>
  </si>
  <si>
    <t>Campus Police Total</t>
  </si>
  <si>
    <t>Facilities-Custodial Total</t>
  </si>
  <si>
    <t>Facilities-Operations Total</t>
  </si>
  <si>
    <t>Envr Safety Total</t>
  </si>
  <si>
    <t>Athletics Director Total</t>
  </si>
  <si>
    <t>Advising &amp; Rentention</t>
  </si>
  <si>
    <t>Advising &amp; Rentention Total</t>
  </si>
  <si>
    <t>Warehouse/Receiving</t>
  </si>
  <si>
    <t>Warehouse/Receiving Total</t>
  </si>
  <si>
    <t>Last Name</t>
  </si>
  <si>
    <t>Ernest</t>
  </si>
  <si>
    <t>Kameny</t>
  </si>
  <si>
    <t>Laplante</t>
  </si>
  <si>
    <t>Gheriani</t>
  </si>
  <si>
    <t>VACANT</t>
  </si>
  <si>
    <t>Aroskar</t>
  </si>
  <si>
    <t>Daniel</t>
  </si>
  <si>
    <t>Buckner</t>
  </si>
  <si>
    <t>Simon</t>
  </si>
  <si>
    <t>Frost</t>
  </si>
  <si>
    <t>Namikas</t>
  </si>
  <si>
    <t>Forrester</t>
  </si>
  <si>
    <t>Holliday</t>
  </si>
  <si>
    <t>Jones</t>
  </si>
  <si>
    <t>Reich</t>
  </si>
  <si>
    <t>Domangue</t>
  </si>
  <si>
    <t>Jeffery Arceneaux</t>
  </si>
  <si>
    <t>Scott</t>
  </si>
  <si>
    <t>Krasner</t>
  </si>
  <si>
    <t>Hall</t>
  </si>
  <si>
    <t>Burrell</t>
  </si>
  <si>
    <t>Sampson</t>
  </si>
  <si>
    <t>Gyimah</t>
  </si>
  <si>
    <t>Mack</t>
  </si>
  <si>
    <t>Suberbielle</t>
  </si>
  <si>
    <t>Stallone</t>
  </si>
  <si>
    <t>Varnado</t>
  </si>
  <si>
    <t>Keeton</t>
  </si>
  <si>
    <t>Causey</t>
  </si>
  <si>
    <t>Vacant</t>
  </si>
  <si>
    <t>Schexnayder</t>
  </si>
  <si>
    <t>Whitton</t>
  </si>
  <si>
    <t>Nero</t>
  </si>
  <si>
    <t>Theus</t>
  </si>
  <si>
    <t>Elliott</t>
  </si>
  <si>
    <t>Gassen</t>
  </si>
  <si>
    <t>Cavazos</t>
  </si>
  <si>
    <t>Draxl</t>
  </si>
  <si>
    <t>Boone</t>
  </si>
  <si>
    <t>Smith</t>
  </si>
  <si>
    <t>Forrest</t>
  </si>
  <si>
    <t>Flanders</t>
  </si>
  <si>
    <t>Stokes</t>
  </si>
  <si>
    <t>Batiste</t>
  </si>
  <si>
    <t>Harrison</t>
  </si>
  <si>
    <t>Journee'</t>
  </si>
  <si>
    <t>Scalzo</t>
  </si>
  <si>
    <t>Bryant</t>
  </si>
  <si>
    <t>Ferguson-Jacobs</t>
  </si>
  <si>
    <t>Ferguson</t>
  </si>
  <si>
    <t>Diaz</t>
  </si>
  <si>
    <t>Green</t>
  </si>
  <si>
    <t>Harrington</t>
  </si>
  <si>
    <t>Potter</t>
  </si>
  <si>
    <t>Sanders</t>
  </si>
  <si>
    <t>Sandon</t>
  </si>
  <si>
    <t>Davis</t>
  </si>
  <si>
    <t>Guzman</t>
  </si>
  <si>
    <t>Aluko</t>
  </si>
  <si>
    <t>Hackney</t>
  </si>
  <si>
    <t>Laynes</t>
  </si>
  <si>
    <t>Shahjahan</t>
  </si>
  <si>
    <t>Cole</t>
  </si>
  <si>
    <t>Nolan</t>
  </si>
  <si>
    <t>Miller</t>
  </si>
  <si>
    <t>Garton</t>
  </si>
  <si>
    <t>D'Abundo</t>
  </si>
  <si>
    <t>Mac Hauer</t>
  </si>
  <si>
    <t>Miranda</t>
  </si>
  <si>
    <t>Kolniak</t>
  </si>
  <si>
    <t>Puthumannil-Sekharan</t>
  </si>
  <si>
    <t>Sung</t>
  </si>
  <si>
    <t>Giachetti</t>
  </si>
  <si>
    <t>Brumfield</t>
  </si>
  <si>
    <t>Burns</t>
  </si>
  <si>
    <t>Baskin</t>
  </si>
  <si>
    <t>Medlin</t>
  </si>
  <si>
    <t>Prince</t>
  </si>
  <si>
    <t>Adcock</t>
  </si>
  <si>
    <t>Bailey</t>
  </si>
  <si>
    <t>Collins</t>
  </si>
  <si>
    <t>Leblanc</t>
  </si>
  <si>
    <t>Adams</t>
  </si>
  <si>
    <t>Godfrey</t>
  </si>
  <si>
    <t>Bonfanti</t>
  </si>
  <si>
    <t>Tidwell</t>
  </si>
  <si>
    <t>Charrier</t>
  </si>
  <si>
    <t>Diefendorf</t>
  </si>
  <si>
    <t>Thompson</t>
  </si>
  <si>
    <t>Lousteau</t>
  </si>
  <si>
    <t>Johnson</t>
  </si>
  <si>
    <t>Fleming</t>
  </si>
  <si>
    <t>Hardie</t>
  </si>
  <si>
    <t>Grace</t>
  </si>
  <si>
    <t>Dorsey</t>
  </si>
  <si>
    <t>Raffray</t>
  </si>
  <si>
    <t>Jackson</t>
  </si>
  <si>
    <t>Decuir</t>
  </si>
  <si>
    <t>Montgomery</t>
  </si>
  <si>
    <t>Beauford</t>
  </si>
  <si>
    <t>Goldsmith</t>
  </si>
  <si>
    <t>Geary</t>
  </si>
  <si>
    <t>Saurage</t>
  </si>
  <si>
    <t>McGhee</t>
  </si>
  <si>
    <t>Gurt</t>
  </si>
  <si>
    <t>Lentz</t>
  </si>
  <si>
    <t>Vignes</t>
  </si>
  <si>
    <t>Sylvester</t>
  </si>
  <si>
    <t>Borskey</t>
  </si>
  <si>
    <t>Russell-Walker</t>
  </si>
  <si>
    <t>Frie</t>
  </si>
  <si>
    <t>Dusang</t>
  </si>
  <si>
    <t>Guarino</t>
  </si>
  <si>
    <t>Murphy</t>
  </si>
  <si>
    <t>Mundy</t>
  </si>
  <si>
    <t>Aguillard</t>
  </si>
  <si>
    <t>Sillinger</t>
  </si>
  <si>
    <t>Douglas</t>
  </si>
  <si>
    <t>Tanios</t>
  </si>
  <si>
    <t>Butler</t>
  </si>
  <si>
    <t>Stonaker</t>
  </si>
  <si>
    <t>Warner</t>
  </si>
  <si>
    <t>Turner</t>
  </si>
  <si>
    <t>Tyson-Polk</t>
  </si>
  <si>
    <t>Wilson</t>
  </si>
  <si>
    <t>Barlow</t>
  </si>
  <si>
    <t>McMichael</t>
  </si>
  <si>
    <t>Profit</t>
  </si>
  <si>
    <t>Nicholas</t>
  </si>
  <si>
    <t>Joseph</t>
  </si>
  <si>
    <t>Veeder</t>
  </si>
  <si>
    <t>Purdy</t>
  </si>
  <si>
    <t>Hickman</t>
  </si>
  <si>
    <t>Shaffer</t>
  </si>
  <si>
    <t>Dora'</t>
  </si>
  <si>
    <t>Poche</t>
  </si>
  <si>
    <t>Hampton</t>
  </si>
  <si>
    <t>Patterson</t>
  </si>
  <si>
    <t>Dennis</t>
  </si>
  <si>
    <t>Linder</t>
  </si>
  <si>
    <t>Stove</t>
  </si>
  <si>
    <t>Germany</t>
  </si>
  <si>
    <t>Nguyen</t>
  </si>
  <si>
    <t>Warren</t>
  </si>
  <si>
    <t>Andrus</t>
  </si>
  <si>
    <t>Solomon</t>
  </si>
  <si>
    <t>McCarroll</t>
  </si>
  <si>
    <t>Washington</t>
  </si>
  <si>
    <t>Huynh</t>
  </si>
  <si>
    <t>White</t>
  </si>
  <si>
    <t>Varmall</t>
  </si>
  <si>
    <t>Deshmukh</t>
  </si>
  <si>
    <t>Kongchum</t>
  </si>
  <si>
    <t>Wong</t>
  </si>
  <si>
    <t>Stewart</t>
  </si>
  <si>
    <t>McAdams</t>
  </si>
  <si>
    <t>Williams</t>
  </si>
  <si>
    <t>McClanahan</t>
  </si>
  <si>
    <t>Ball</t>
  </si>
  <si>
    <t>David</t>
  </si>
  <si>
    <t>Tate</t>
  </si>
  <si>
    <t>Trahan</t>
  </si>
  <si>
    <t>Samuels</t>
  </si>
  <si>
    <t>Hawkins</t>
  </si>
  <si>
    <t>Morgan</t>
  </si>
  <si>
    <t>Gremillion</t>
  </si>
  <si>
    <t>Reddick</t>
  </si>
  <si>
    <t>Haynes</t>
  </si>
  <si>
    <t>Perkins</t>
  </si>
  <si>
    <t>Reaux</t>
  </si>
  <si>
    <t>Brinkley</t>
  </si>
  <si>
    <t>Rhynes</t>
  </si>
  <si>
    <t>LaFleur</t>
  </si>
  <si>
    <t>Taylor</t>
  </si>
  <si>
    <t>Brown</t>
  </si>
  <si>
    <t>Gross</t>
  </si>
  <si>
    <t>Fox</t>
  </si>
  <si>
    <t>Noland</t>
  </si>
  <si>
    <t>Hardy</t>
  </si>
  <si>
    <t>Morris</t>
  </si>
  <si>
    <t>Boyd Frie</t>
  </si>
  <si>
    <t>Seals</t>
  </si>
  <si>
    <t>Diggs</t>
  </si>
  <si>
    <t>McCoy</t>
  </si>
  <si>
    <t>LeDoux</t>
  </si>
  <si>
    <t>West</t>
  </si>
  <si>
    <t>Dobbins</t>
  </si>
  <si>
    <t>LaCour</t>
  </si>
  <si>
    <t>Nelson</t>
  </si>
  <si>
    <t>Stepter</t>
  </si>
  <si>
    <t>Gray</t>
  </si>
  <si>
    <t>Hobdy</t>
  </si>
  <si>
    <t>Scobee</t>
  </si>
  <si>
    <t>Osazemwinde</t>
  </si>
  <si>
    <t>Pilar</t>
  </si>
  <si>
    <t>Davenport</t>
  </si>
  <si>
    <t>Frank</t>
  </si>
  <si>
    <t>Payton</t>
  </si>
  <si>
    <t>Vernell</t>
  </si>
  <si>
    <t>Antwine</t>
  </si>
  <si>
    <t>Hasek</t>
  </si>
  <si>
    <t>Thomas</t>
  </si>
  <si>
    <t>Oliver</t>
  </si>
  <si>
    <t>Pereira</t>
  </si>
  <si>
    <t>Ke'Ara</t>
  </si>
  <si>
    <t>George</t>
  </si>
  <si>
    <t>Rogers</t>
  </si>
  <si>
    <t>Stephenson</t>
  </si>
  <si>
    <t>Roberts</t>
  </si>
  <si>
    <t>Howard</t>
  </si>
  <si>
    <t>Leonard</t>
  </si>
  <si>
    <t>Parker</t>
  </si>
  <si>
    <t>Flowers</t>
  </si>
  <si>
    <t>Arboneaux</t>
  </si>
  <si>
    <t>Madere</t>
  </si>
  <si>
    <t>Clark</t>
  </si>
  <si>
    <t>Callahan</t>
  </si>
  <si>
    <t>Alexander</t>
  </si>
  <si>
    <t>Fast</t>
  </si>
  <si>
    <t>Minor</t>
  </si>
  <si>
    <t>Milligan</t>
  </si>
  <si>
    <t>Barrow</t>
  </si>
  <si>
    <t>Tilley</t>
  </si>
  <si>
    <t>Foster</t>
  </si>
  <si>
    <t>Speed</t>
  </si>
  <si>
    <t>Patin</t>
  </si>
  <si>
    <t>Clifford</t>
  </si>
  <si>
    <t>Duncan</t>
  </si>
  <si>
    <t>Anderson</t>
  </si>
  <si>
    <t>Hebert</t>
  </si>
  <si>
    <t>Worthy</t>
  </si>
  <si>
    <t>JeanPierre</t>
  </si>
  <si>
    <t>Chatman</t>
  </si>
  <si>
    <t>Brooks</t>
  </si>
  <si>
    <t>Strong</t>
  </si>
  <si>
    <t>Marshall</t>
  </si>
  <si>
    <t>Northern</t>
  </si>
  <si>
    <t>Dixon</t>
  </si>
  <si>
    <t>Allen</t>
  </si>
  <si>
    <t>Reid</t>
  </si>
  <si>
    <t>Celestine</t>
  </si>
  <si>
    <t>Barton</t>
  </si>
  <si>
    <t>Randall</t>
  </si>
  <si>
    <t>Spears</t>
  </si>
  <si>
    <t>Bienemy</t>
  </si>
  <si>
    <t>Porter</t>
  </si>
  <si>
    <t>Eugene</t>
  </si>
  <si>
    <t>Grant</t>
  </si>
  <si>
    <t>Naquin</t>
  </si>
  <si>
    <t>Delabretonne</t>
  </si>
  <si>
    <t>Kantrow</t>
  </si>
  <si>
    <t>First Name</t>
  </si>
  <si>
    <t>Steven</t>
  </si>
  <si>
    <t>Marla</t>
  </si>
  <si>
    <t>Tim</t>
  </si>
  <si>
    <t>Hala</t>
  </si>
  <si>
    <t>Nisha</t>
  </si>
  <si>
    <t>Janet</t>
  </si>
  <si>
    <t>Michael</t>
  </si>
  <si>
    <t>Dan</t>
  </si>
  <si>
    <t>Lise</t>
  </si>
  <si>
    <t>Alan</t>
  </si>
  <si>
    <t>Valerie</t>
  </si>
  <si>
    <t>Darren</t>
  </si>
  <si>
    <t>Ashley</t>
  </si>
  <si>
    <t>Elizabeth</t>
  </si>
  <si>
    <t>Latasha</t>
  </si>
  <si>
    <t>Roberta</t>
  </si>
  <si>
    <t>Claudia</t>
  </si>
  <si>
    <t>Erica</t>
  </si>
  <si>
    <t>ur</t>
  </si>
  <si>
    <t>Akosua</t>
  </si>
  <si>
    <t>Rosemary</t>
  </si>
  <si>
    <t>Gail</t>
  </si>
  <si>
    <t>Jaimie</t>
  </si>
  <si>
    <t>Sydney</t>
  </si>
  <si>
    <t>Carrie</t>
  </si>
  <si>
    <t>Kathleen</t>
  </si>
  <si>
    <t>Natasha</t>
  </si>
  <si>
    <t>Clarence</t>
  </si>
  <si>
    <t>Shelisa</t>
  </si>
  <si>
    <t>Eric</t>
  </si>
  <si>
    <t>Lucas</t>
  </si>
  <si>
    <t>Alexandra</t>
  </si>
  <si>
    <t>Heather</t>
  </si>
  <si>
    <t>Ana</t>
  </si>
  <si>
    <t>Carolyn</t>
  </si>
  <si>
    <t>William</t>
  </si>
  <si>
    <t>Vickie</t>
  </si>
  <si>
    <t>Kanetra</t>
  </si>
  <si>
    <t>Sandra</t>
  </si>
  <si>
    <t>Imarlena</t>
  </si>
  <si>
    <t>Olga Cynthia</t>
  </si>
  <si>
    <t>Roger</t>
  </si>
  <si>
    <t>Robyn</t>
  </si>
  <si>
    <t>Troy</t>
  </si>
  <si>
    <t>Laketha</t>
  </si>
  <si>
    <t>Adam</t>
  </si>
  <si>
    <t>Brian</t>
  </si>
  <si>
    <t>Joshua</t>
  </si>
  <si>
    <t>Dynechia</t>
  </si>
  <si>
    <t>Kristie</t>
  </si>
  <si>
    <t>Laurie</t>
  </si>
  <si>
    <t>LaFanya</t>
  </si>
  <si>
    <t>Richard</t>
  </si>
  <si>
    <t>Joy</t>
  </si>
  <si>
    <t>Gabriel</t>
  </si>
  <si>
    <t>Marcella</t>
  </si>
  <si>
    <t>Laura</t>
  </si>
  <si>
    <t>A</t>
  </si>
  <si>
    <t>Derek</t>
  </si>
  <si>
    <t>Russell</t>
  </si>
  <si>
    <t>Mary</t>
  </si>
  <si>
    <t>James</t>
  </si>
  <si>
    <t>Denise</t>
  </si>
  <si>
    <t>Malcolm</t>
  </si>
  <si>
    <t>Divina</t>
  </si>
  <si>
    <t>Patrick</t>
  </si>
  <si>
    <t>Asoka</t>
  </si>
  <si>
    <t>Myungkee</t>
  </si>
  <si>
    <t>Cynthia</t>
  </si>
  <si>
    <t>Christopher</t>
  </si>
  <si>
    <t>Danielle</t>
  </si>
  <si>
    <t>Tony</t>
  </si>
  <si>
    <t>Dava</t>
  </si>
  <si>
    <t>Madelyn</t>
  </si>
  <si>
    <t>Rebecca</t>
  </si>
  <si>
    <t>Debra</t>
  </si>
  <si>
    <t>Myra</t>
  </si>
  <si>
    <t>Phyllis</t>
  </si>
  <si>
    <t>Glenn</t>
  </si>
  <si>
    <t>Maria</t>
  </si>
  <si>
    <t>Donna</t>
  </si>
  <si>
    <t>Rachel</t>
  </si>
  <si>
    <t>Kayla</t>
  </si>
  <si>
    <t>Shantrelle</t>
  </si>
  <si>
    <t>Nan</t>
  </si>
  <si>
    <t>Terri</t>
  </si>
  <si>
    <t>Blair</t>
  </si>
  <si>
    <t>Christina</t>
  </si>
  <si>
    <t>Akilah</t>
  </si>
  <si>
    <t>Jamie</t>
  </si>
  <si>
    <t>Asia</t>
  </si>
  <si>
    <t>Rosalind</t>
  </si>
  <si>
    <t>Pamela</t>
  </si>
  <si>
    <t>Lorraine</t>
  </si>
  <si>
    <t>Althea</t>
  </si>
  <si>
    <t>Darnella</t>
  </si>
  <si>
    <t>Penny</t>
  </si>
  <si>
    <t>Anastasia</t>
  </si>
  <si>
    <t>Cherlynn</t>
  </si>
  <si>
    <t>Eboni</t>
  </si>
  <si>
    <t>Felicia</t>
  </si>
  <si>
    <t>Stephen</t>
  </si>
  <si>
    <t>Della</t>
  </si>
  <si>
    <t>Gery</t>
  </si>
  <si>
    <t>Keith</t>
  </si>
  <si>
    <t>Van</t>
  </si>
  <si>
    <t>Reed</t>
  </si>
  <si>
    <t>LaTonya</t>
  </si>
  <si>
    <t>Ralph</t>
  </si>
  <si>
    <t>Stefan</t>
  </si>
  <si>
    <t>Carol</t>
  </si>
  <si>
    <t>Brandy</t>
  </si>
  <si>
    <t>Rita</t>
  </si>
  <si>
    <t>Sarah</t>
  </si>
  <si>
    <t>Margaret</t>
  </si>
  <si>
    <t>Loretta</t>
  </si>
  <si>
    <t>Ann</t>
  </si>
  <si>
    <t>Chandra</t>
  </si>
  <si>
    <t>Shondra</t>
  </si>
  <si>
    <t>Jayson</t>
  </si>
  <si>
    <t>Jacqueline</t>
  </si>
  <si>
    <t>Linda</t>
  </si>
  <si>
    <t>Raven</t>
  </si>
  <si>
    <t>Rhett</t>
  </si>
  <si>
    <t>Constance</t>
  </si>
  <si>
    <t>Antoinette</t>
  </si>
  <si>
    <t>Chad</t>
  </si>
  <si>
    <t>Michelle</t>
  </si>
  <si>
    <t>Barbara</t>
  </si>
  <si>
    <t>Benjamin</t>
  </si>
  <si>
    <t>Ethel</t>
  </si>
  <si>
    <t>Wilburn</t>
  </si>
  <si>
    <t>Duc</t>
  </si>
  <si>
    <t>John</t>
  </si>
  <si>
    <t>Dionne</t>
  </si>
  <si>
    <t>Ronald</t>
  </si>
  <si>
    <t>Brandon</t>
  </si>
  <si>
    <t>Anh</t>
  </si>
  <si>
    <t>Lenora</t>
  </si>
  <si>
    <t>Kenneth</t>
  </si>
  <si>
    <t>Nina</t>
  </si>
  <si>
    <t>Laddawan</t>
  </si>
  <si>
    <t>Jenny</t>
  </si>
  <si>
    <t>Karla</t>
  </si>
  <si>
    <t>Lauren</t>
  </si>
  <si>
    <t>Melanie</t>
  </si>
  <si>
    <t>Patricia</t>
  </si>
  <si>
    <t>Miracle</t>
  </si>
  <si>
    <t>Delonderia</t>
  </si>
  <si>
    <t>Jennifer</t>
  </si>
  <si>
    <t>Elmira</t>
  </si>
  <si>
    <t>Carla</t>
  </si>
  <si>
    <t>Jason</t>
  </si>
  <si>
    <t>Tyrone</t>
  </si>
  <si>
    <t>Tallya</t>
  </si>
  <si>
    <t>Buffy</t>
  </si>
  <si>
    <t>Sulithian</t>
  </si>
  <si>
    <t>Jalesia</t>
  </si>
  <si>
    <t>Shawn</t>
  </si>
  <si>
    <t>Trudy</t>
  </si>
  <si>
    <t>Dina</t>
  </si>
  <si>
    <t>Clifton</t>
  </si>
  <si>
    <t>Grady</t>
  </si>
  <si>
    <t>Stacia</t>
  </si>
  <si>
    <t>Donavan</t>
  </si>
  <si>
    <t>Jolanda</t>
  </si>
  <si>
    <t>Tommy</t>
  </si>
  <si>
    <t>Vinetta</t>
  </si>
  <si>
    <t>Marcia</t>
  </si>
  <si>
    <t>Alisha</t>
  </si>
  <si>
    <t>LaCrystal</t>
  </si>
  <si>
    <t>Janai</t>
  </si>
  <si>
    <t>Jassmine</t>
  </si>
  <si>
    <t>Dondre</t>
  </si>
  <si>
    <t>Anaijha</t>
  </si>
  <si>
    <t>Jazzmine</t>
  </si>
  <si>
    <t>Terrell</t>
  </si>
  <si>
    <t>Tuesday</t>
  </si>
  <si>
    <t>Willie</t>
  </si>
  <si>
    <t>Tammy</t>
  </si>
  <si>
    <t>Gerri</t>
  </si>
  <si>
    <t>Georgia</t>
  </si>
  <si>
    <t>Tracy</t>
  </si>
  <si>
    <t>April</t>
  </si>
  <si>
    <t>Elble</t>
  </si>
  <si>
    <t>Anthonise</t>
  </si>
  <si>
    <t>Armondo</t>
  </si>
  <si>
    <t>Kizzy</t>
  </si>
  <si>
    <t>Jerome</t>
  </si>
  <si>
    <t>Georgette</t>
  </si>
  <si>
    <t>Dorthy</t>
  </si>
  <si>
    <t>Cassandra</t>
  </si>
  <si>
    <t>Corlin</t>
  </si>
  <si>
    <t>Carmelle</t>
  </si>
  <si>
    <t>Candace</t>
  </si>
  <si>
    <t>Charles</t>
  </si>
  <si>
    <t>Ryan</t>
  </si>
  <si>
    <t>Lyndra</t>
  </si>
  <si>
    <t>Annessia</t>
  </si>
  <si>
    <t>Willhite</t>
  </si>
  <si>
    <t>Iesha</t>
  </si>
  <si>
    <t>Bland</t>
  </si>
  <si>
    <t>Hilary</t>
  </si>
  <si>
    <t>Meghan</t>
  </si>
  <si>
    <t>Kiara</t>
  </si>
  <si>
    <t>Uletta</t>
  </si>
  <si>
    <t>Lisa</t>
  </si>
  <si>
    <t>Annette</t>
  </si>
  <si>
    <t>Rhonda</t>
  </si>
  <si>
    <t>Dena</t>
  </si>
  <si>
    <t>Carthenia</t>
  </si>
  <si>
    <t>Jonathan</t>
  </si>
  <si>
    <t>Terry</t>
  </si>
  <si>
    <t>Corey</t>
  </si>
  <si>
    <t>Latreka</t>
  </si>
  <si>
    <t>Genoria</t>
  </si>
  <si>
    <t>Lee</t>
  </si>
  <si>
    <t>Joyce</t>
  </si>
  <si>
    <t>Paul</t>
  </si>
  <si>
    <t>Leslie</t>
  </si>
  <si>
    <t>Katrice</t>
  </si>
  <si>
    <t>Geoffery</t>
  </si>
  <si>
    <t>Robert</t>
  </si>
  <si>
    <t>LaChandra</t>
  </si>
  <si>
    <t>Craig</t>
  </si>
  <si>
    <t>Shyznia</t>
  </si>
  <si>
    <t>Samantha</t>
  </si>
  <si>
    <t>Omni</t>
  </si>
  <si>
    <t>Tammeria</t>
  </si>
  <si>
    <t>Paula</t>
  </si>
  <si>
    <t>Angela</t>
  </si>
  <si>
    <t>Joe</t>
  </si>
  <si>
    <t>Donald</t>
  </si>
  <si>
    <t>Edwin</t>
  </si>
  <si>
    <t>Cornell</t>
  </si>
  <si>
    <t>Valencia</t>
  </si>
  <si>
    <t>Cecil</t>
  </si>
  <si>
    <t>Jevon</t>
  </si>
  <si>
    <t>Teresa</t>
  </si>
  <si>
    <t>Kristen</t>
  </si>
  <si>
    <t>Brock</t>
  </si>
  <si>
    <t>Instructor - Graphics &amp; Web Design</t>
  </si>
  <si>
    <t>Instructor of Geography</t>
  </si>
  <si>
    <t>Medical Assistant Program Manager</t>
  </si>
  <si>
    <t>Instructor - LPN/RN Swing Instructor</t>
  </si>
  <si>
    <t>Instructor - RN Only</t>
  </si>
  <si>
    <t>Coordinator</t>
  </si>
  <si>
    <t>Workforce Specialist</t>
  </si>
  <si>
    <t>Business and Law Workforce Specialist</t>
  </si>
  <si>
    <t>IT Workforce Specialist</t>
  </si>
  <si>
    <t>Mathematics Lab Manager</t>
  </si>
  <si>
    <t>ALC Director</t>
  </si>
  <si>
    <t>Director of Financial Services</t>
  </si>
  <si>
    <t>Assistant Director of Enrollment Management</t>
  </si>
  <si>
    <t>Director</t>
  </si>
  <si>
    <t>College Navigator</t>
  </si>
  <si>
    <t>Assistant Vice Chancellor of IE</t>
  </si>
  <si>
    <t>Events Manager</t>
  </si>
  <si>
    <t>Asst. Chief of Police</t>
  </si>
  <si>
    <t xml:space="preserve">Security Guard </t>
  </si>
  <si>
    <t>Laborers</t>
  </si>
  <si>
    <t>HVAC Machanic</t>
  </si>
  <si>
    <t>169670-POLICE OFFICER 3-A</t>
  </si>
  <si>
    <t>FY23-24 Salaries</t>
  </si>
  <si>
    <t>FY23-24 Benefits</t>
  </si>
  <si>
    <t xml:space="preserve">Total Salary &amp; Related Benefits </t>
  </si>
  <si>
    <t xml:space="preserve">FY 23-24 Operating Budget Salaries by Position </t>
  </si>
  <si>
    <t>Acounting</t>
  </si>
  <si>
    <t>Foregign Language</t>
  </si>
  <si>
    <t xml:space="preserve">Math </t>
  </si>
  <si>
    <t xml:space="preserve">Nursing </t>
  </si>
  <si>
    <t xml:space="preserve">Practical Nursing </t>
  </si>
  <si>
    <t>Graphics</t>
  </si>
  <si>
    <t xml:space="preserve">Dean of Teaching &amp; Learning </t>
  </si>
  <si>
    <t>Dual enrollment</t>
  </si>
  <si>
    <t>Academic Admin.</t>
  </si>
  <si>
    <t>Recruitment/Admission</t>
  </si>
  <si>
    <t>Testing Center</t>
  </si>
  <si>
    <t>Marketing &amp; PR</t>
  </si>
  <si>
    <t>Office of Grants Development</t>
  </si>
  <si>
    <t>Instiutional Effectiveness</t>
  </si>
  <si>
    <t>Bursar</t>
  </si>
  <si>
    <t>Proprty Control</t>
  </si>
  <si>
    <t>Acounting Total</t>
  </si>
  <si>
    <t>Foregign Language Total</t>
  </si>
  <si>
    <t>Math  Total</t>
  </si>
  <si>
    <t>Nursing  Total</t>
  </si>
  <si>
    <t>Practical Nursing  Total</t>
  </si>
  <si>
    <t>Graphics Total</t>
  </si>
  <si>
    <t>Culinary Arts Total</t>
  </si>
  <si>
    <t>Dean of Teaching &amp; Learning  Total</t>
  </si>
  <si>
    <t>Dual enrollment Total</t>
  </si>
  <si>
    <t>Academic Admin. Total</t>
  </si>
  <si>
    <t>Recruitment/Admission Total</t>
  </si>
  <si>
    <t>Testing Center Total</t>
  </si>
  <si>
    <t>Marketing &amp; PR Total</t>
  </si>
  <si>
    <t>Office of Grants Development Total</t>
  </si>
  <si>
    <t>Instiutional Effectiveness Total</t>
  </si>
  <si>
    <t>Bursar Total</t>
  </si>
  <si>
    <t>Proprty Control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</si>
</sst>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0"/>
      <color theme="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EBF7"/>
        <bgColor rgb="FFDDEBF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/>
    <xf numFmtId="0" fontId="5" fillId="0" borderId="1" xfId="0" applyFont="1" applyFill="1" applyBorder="1"/>
    <xf numFmtId="0" fontId="0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0" fillId="0" borderId="1" xfId="0" applyFont="1" applyFill="1" applyBorder="1"/>
    <xf numFmtId="44" fontId="0" fillId="0" borderId="1" xfId="0" applyNumberFormat="1" applyFill="1" applyBorder="1"/>
    <xf numFmtId="44" fontId="10" fillId="0" borderId="1" xfId="0" applyNumberFormat="1" applyFont="1" applyFill="1" applyBorder="1"/>
    <xf numFmtId="44" fontId="10" fillId="0" borderId="1" xfId="1" applyFont="1" applyFill="1" applyBorder="1"/>
    <xf numFmtId="0" fontId="9" fillId="3" borderId="1" xfId="0" applyFont="1" applyFill="1" applyBorder="1" applyAlignment="1">
      <alignment horizontal="center" wrapText="1"/>
    </xf>
    <xf numFmtId="0" fontId="0" fillId="0" borderId="1" xfId="0" applyNumberFormat="1" applyFill="1" applyBorder="1"/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/>
    <xf numFmtId="44" fontId="2" fillId="0" borderId="1" xfId="0" applyNumberFormat="1" applyFont="1" applyFill="1" applyBorder="1"/>
    <xf numFmtId="0" fontId="0" fillId="0" borderId="1" xfId="0" applyBorder="1" applyAlignment="1">
      <alignment horizontal="center"/>
    </xf>
  </cellXfs>
  <cellStyles count="4">
    <cellStyle name="Currency" xfId="1" builtinId="4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E4CF-B117-4575-AA02-482DB4749FA7}">
  <dimension ref="A1:H439"/>
  <sheetViews>
    <sheetView tabSelected="1" zoomScaleNormal="100" workbookViewId="0">
      <selection activeCell="J443" sqref="J443"/>
    </sheetView>
  </sheetViews>
  <sheetFormatPr defaultRowHeight="15" outlineLevelRow="2" x14ac:dyDescent="0.25"/>
  <cols>
    <col min="1" max="1" width="12.5703125" style="2" customWidth="1"/>
    <col min="2" max="2" width="15.7109375" style="2" bestFit="1" customWidth="1"/>
    <col min="3" max="3" width="15.7109375" style="2" customWidth="1"/>
    <col min="4" max="4" width="38.42578125" style="9" customWidth="1"/>
    <col min="5" max="5" width="26.28515625" style="2" customWidth="1"/>
    <col min="6" max="6" width="15.7109375" style="2" customWidth="1"/>
    <col min="7" max="7" width="18" style="2" customWidth="1"/>
    <col min="8" max="8" width="20" style="2" customWidth="1"/>
    <col min="10" max="10" width="24.42578125" customWidth="1"/>
  </cols>
  <sheetData>
    <row r="1" spans="1:8" x14ac:dyDescent="0.25">
      <c r="A1" s="18" t="s">
        <v>731</v>
      </c>
      <c r="B1" s="18"/>
      <c r="C1" s="18"/>
      <c r="D1" s="18"/>
      <c r="E1" s="18"/>
      <c r="F1" s="18"/>
      <c r="G1" s="18"/>
      <c r="H1" s="18"/>
    </row>
    <row r="2" spans="1:8" ht="30" x14ac:dyDescent="0.25">
      <c r="A2" s="1" t="s">
        <v>212</v>
      </c>
      <c r="B2" s="1" t="s">
        <v>464</v>
      </c>
      <c r="C2" s="1" t="s">
        <v>1</v>
      </c>
      <c r="D2" s="8" t="s">
        <v>0</v>
      </c>
      <c r="E2" s="8" t="s">
        <v>76</v>
      </c>
      <c r="F2" s="8" t="s">
        <v>728</v>
      </c>
      <c r="G2" s="8" t="s">
        <v>729</v>
      </c>
      <c r="H2" s="13" t="s">
        <v>730</v>
      </c>
    </row>
    <row r="3" spans="1:8" outlineLevel="2" x14ac:dyDescent="0.25">
      <c r="A3" s="3" t="s">
        <v>213</v>
      </c>
      <c r="B3" s="3" t="s">
        <v>465</v>
      </c>
      <c r="C3" s="3">
        <v>110002</v>
      </c>
      <c r="D3" s="9" t="s">
        <v>2</v>
      </c>
      <c r="E3" s="9" t="s">
        <v>732</v>
      </c>
      <c r="F3" s="11">
        <v>66949.87</v>
      </c>
      <c r="G3" s="10">
        <f>F3*40%</f>
        <v>26779.948</v>
      </c>
      <c r="H3" s="10">
        <f>F3+G3</f>
        <v>93729.817999999999</v>
      </c>
    </row>
    <row r="4" spans="1:8" outlineLevel="1" x14ac:dyDescent="0.25">
      <c r="A4" s="3"/>
      <c r="B4" s="3"/>
      <c r="C4" s="3"/>
      <c r="E4" s="16" t="s">
        <v>748</v>
      </c>
      <c r="F4" s="11"/>
      <c r="G4" s="10"/>
      <c r="H4" s="17">
        <f>SUBTOTAL(9,H3:H3)</f>
        <v>93729.817999999999</v>
      </c>
    </row>
    <row r="5" spans="1:8" outlineLevel="2" x14ac:dyDescent="0.25">
      <c r="A5" s="3" t="s">
        <v>214</v>
      </c>
      <c r="B5" s="3" t="s">
        <v>466</v>
      </c>
      <c r="C5" s="3">
        <v>110003</v>
      </c>
      <c r="D5" s="9" t="s">
        <v>4</v>
      </c>
      <c r="E5" s="9" t="s">
        <v>77</v>
      </c>
      <c r="F5" s="11">
        <v>78418.862025000009</v>
      </c>
      <c r="G5" s="10">
        <f>F5*40%</f>
        <v>31367.544810000007</v>
      </c>
      <c r="H5" s="10">
        <f>F5+G5</f>
        <v>109786.40683500002</v>
      </c>
    </row>
    <row r="6" spans="1:8" outlineLevel="2" x14ac:dyDescent="0.25">
      <c r="A6" s="3" t="s">
        <v>215</v>
      </c>
      <c r="B6" s="3" t="s">
        <v>467</v>
      </c>
      <c r="C6" s="3">
        <v>110003</v>
      </c>
      <c r="D6" s="9" t="s">
        <v>2</v>
      </c>
      <c r="E6" s="9" t="s">
        <v>77</v>
      </c>
      <c r="F6" s="11">
        <v>64308.384749999997</v>
      </c>
      <c r="G6" s="10">
        <f>F6*40%</f>
        <v>25723.353900000002</v>
      </c>
      <c r="H6" s="10">
        <f>F6+G6</f>
        <v>90031.738649999999</v>
      </c>
    </row>
    <row r="7" spans="1:8" outlineLevel="2" x14ac:dyDescent="0.25">
      <c r="A7" s="3" t="s">
        <v>216</v>
      </c>
      <c r="B7" s="3" t="s">
        <v>468</v>
      </c>
      <c r="C7" s="3">
        <v>110003</v>
      </c>
      <c r="D7" s="9" t="s">
        <v>3</v>
      </c>
      <c r="E7" s="9" t="s">
        <v>77</v>
      </c>
      <c r="F7" s="11">
        <v>53634.567313500003</v>
      </c>
      <c r="G7" s="10">
        <f>F7*40%</f>
        <v>21453.826925400004</v>
      </c>
      <c r="H7" s="10">
        <f>F7+G7</f>
        <v>75088.394238900015</v>
      </c>
    </row>
    <row r="8" spans="1:8" outlineLevel="1" x14ac:dyDescent="0.25">
      <c r="A8" s="3"/>
      <c r="B8" s="3"/>
      <c r="C8" s="3"/>
      <c r="E8" s="16" t="s">
        <v>142</v>
      </c>
      <c r="F8" s="11"/>
      <c r="G8" s="10"/>
      <c r="H8" s="17">
        <f>SUBTOTAL(9,H5:H7)</f>
        <v>274906.53972390003</v>
      </c>
    </row>
    <row r="9" spans="1:8" outlineLevel="2" x14ac:dyDescent="0.25">
      <c r="A9" s="3" t="s">
        <v>218</v>
      </c>
      <c r="B9" s="3" t="s">
        <v>469</v>
      </c>
      <c r="C9" s="3">
        <v>110004</v>
      </c>
      <c r="D9" s="9" t="s">
        <v>4</v>
      </c>
      <c r="E9" s="9" t="s">
        <v>78</v>
      </c>
      <c r="F9" s="11">
        <v>76254.131624999995</v>
      </c>
      <c r="G9" s="10">
        <f>F9*40%</f>
        <v>30501.65265</v>
      </c>
      <c r="H9" s="10">
        <f>F9+G9</f>
        <v>106755.784275</v>
      </c>
    </row>
    <row r="10" spans="1:8" outlineLevel="2" x14ac:dyDescent="0.25">
      <c r="A10" s="3" t="s">
        <v>219</v>
      </c>
      <c r="B10" s="3" t="s">
        <v>470</v>
      </c>
      <c r="C10" s="3">
        <v>110004</v>
      </c>
      <c r="D10" s="9" t="s">
        <v>4</v>
      </c>
      <c r="E10" s="9" t="s">
        <v>78</v>
      </c>
      <c r="F10" s="11">
        <v>76254.131624999995</v>
      </c>
      <c r="G10" s="10">
        <f>F10*40%</f>
        <v>30501.65265</v>
      </c>
      <c r="H10" s="10">
        <f>F10+G10</f>
        <v>106755.784275</v>
      </c>
    </row>
    <row r="11" spans="1:8" outlineLevel="2" x14ac:dyDescent="0.25">
      <c r="A11" s="3" t="s">
        <v>220</v>
      </c>
      <c r="B11" s="3" t="s">
        <v>471</v>
      </c>
      <c r="C11" s="3">
        <v>110004</v>
      </c>
      <c r="D11" s="9" t="s">
        <v>2</v>
      </c>
      <c r="E11" s="9" t="s">
        <v>78</v>
      </c>
      <c r="F11" s="11">
        <v>62504.442750000002</v>
      </c>
      <c r="G11" s="10">
        <f>F11*40%</f>
        <v>25001.777100000003</v>
      </c>
      <c r="H11" s="10">
        <f>F11+G11</f>
        <v>87506.219850000009</v>
      </c>
    </row>
    <row r="12" spans="1:8" outlineLevel="1" x14ac:dyDescent="0.25">
      <c r="A12" s="3"/>
      <c r="B12" s="3"/>
      <c r="C12" s="3"/>
      <c r="E12" s="16" t="s">
        <v>143</v>
      </c>
      <c r="F12" s="11"/>
      <c r="G12" s="10"/>
      <c r="H12" s="17">
        <f>SUBTOTAL(9,H9:H11)</f>
        <v>301017.78840000002</v>
      </c>
    </row>
    <row r="13" spans="1:8" outlineLevel="2" x14ac:dyDescent="0.25">
      <c r="A13" s="3" t="s">
        <v>221</v>
      </c>
      <c r="B13" s="3" t="s">
        <v>219</v>
      </c>
      <c r="C13" s="3">
        <v>111004</v>
      </c>
      <c r="D13" s="9" t="s">
        <v>2</v>
      </c>
      <c r="E13" s="9" t="s">
        <v>79</v>
      </c>
      <c r="F13" s="11">
        <v>60886.8007125</v>
      </c>
      <c r="G13" s="10">
        <f>F13*40%</f>
        <v>24354.720285000003</v>
      </c>
      <c r="H13" s="10">
        <f>F13+G13</f>
        <v>85241.520997500003</v>
      </c>
    </row>
    <row r="14" spans="1:8" outlineLevel="2" x14ac:dyDescent="0.25">
      <c r="A14" s="3" t="s">
        <v>222</v>
      </c>
      <c r="B14" s="3" t="s">
        <v>472</v>
      </c>
      <c r="C14" s="3">
        <v>111004</v>
      </c>
      <c r="D14" s="9" t="s">
        <v>2</v>
      </c>
      <c r="E14" s="9" t="s">
        <v>79</v>
      </c>
      <c r="F14" s="11">
        <v>69298.99029300001</v>
      </c>
      <c r="G14" s="10">
        <f>F14*40%</f>
        <v>27719.596117200006</v>
      </c>
      <c r="H14" s="10">
        <f>F14+G14</f>
        <v>97018.58641020002</v>
      </c>
    </row>
    <row r="15" spans="1:8" outlineLevel="2" x14ac:dyDescent="0.25">
      <c r="A15" s="3" t="s">
        <v>223</v>
      </c>
      <c r="B15" s="3" t="s">
        <v>473</v>
      </c>
      <c r="C15" s="3">
        <v>111004</v>
      </c>
      <c r="D15" s="9" t="s">
        <v>2</v>
      </c>
      <c r="E15" s="9" t="s">
        <v>79</v>
      </c>
      <c r="F15" s="11">
        <v>64393.77300154719</v>
      </c>
      <c r="G15" s="10">
        <f>F15*40%</f>
        <v>25757.509200618879</v>
      </c>
      <c r="H15" s="10">
        <f>F15+G15</f>
        <v>90151.282202166069</v>
      </c>
    </row>
    <row r="16" spans="1:8" outlineLevel="2" x14ac:dyDescent="0.25">
      <c r="A16" s="3" t="s">
        <v>224</v>
      </c>
      <c r="B16" s="3" t="s">
        <v>474</v>
      </c>
      <c r="C16" s="3">
        <v>111004</v>
      </c>
      <c r="D16" s="9" t="s">
        <v>5</v>
      </c>
      <c r="E16" s="9" t="s">
        <v>79</v>
      </c>
      <c r="F16" s="11">
        <v>54145.211752499999</v>
      </c>
      <c r="G16" s="10">
        <f>F16*40%</f>
        <v>21658.084701</v>
      </c>
      <c r="H16" s="10">
        <f>F16+G16</f>
        <v>75803.296453499992</v>
      </c>
    </row>
    <row r="17" spans="1:8" outlineLevel="1" x14ac:dyDescent="0.25">
      <c r="A17" s="3"/>
      <c r="B17" s="3"/>
      <c r="C17" s="3"/>
      <c r="E17" s="16" t="s">
        <v>144</v>
      </c>
      <c r="F17" s="11"/>
      <c r="G17" s="10"/>
      <c r="H17" s="10">
        <f>SUBTOTAL(9,H13:H16)</f>
        <v>348214.68606336607</v>
      </c>
    </row>
    <row r="18" spans="1:8" outlineLevel="2" x14ac:dyDescent="0.25">
      <c r="A18" s="3" t="s">
        <v>225</v>
      </c>
      <c r="B18" s="3" t="s">
        <v>475</v>
      </c>
      <c r="C18" s="3">
        <v>111006</v>
      </c>
      <c r="D18" s="9" t="s">
        <v>2</v>
      </c>
      <c r="E18" s="9" t="s">
        <v>80</v>
      </c>
      <c r="F18" s="11">
        <v>68618.914896749993</v>
      </c>
      <c r="G18" s="10">
        <f>F18*40%</f>
        <v>27447.565958699997</v>
      </c>
      <c r="H18" s="10">
        <f>F18+G18</f>
        <v>96066.48085544999</v>
      </c>
    </row>
    <row r="19" spans="1:8" outlineLevel="2" x14ac:dyDescent="0.25">
      <c r="A19" s="3" t="s">
        <v>226</v>
      </c>
      <c r="B19" s="3" t="s">
        <v>476</v>
      </c>
      <c r="C19" s="3">
        <v>111006</v>
      </c>
      <c r="D19" s="9" t="s">
        <v>5</v>
      </c>
      <c r="E19" s="9" t="s">
        <v>80</v>
      </c>
      <c r="F19" s="11">
        <v>54145.211752499999</v>
      </c>
      <c r="G19" s="10">
        <f>F19*40%</f>
        <v>21658.084701</v>
      </c>
      <c r="H19" s="10">
        <f>F19+G19</f>
        <v>75803.296453499992</v>
      </c>
    </row>
    <row r="20" spans="1:8" outlineLevel="1" x14ac:dyDescent="0.25">
      <c r="A20" s="3"/>
      <c r="B20" s="3"/>
      <c r="C20" s="3"/>
      <c r="E20" s="16" t="s">
        <v>145</v>
      </c>
      <c r="F20" s="11"/>
      <c r="G20" s="10"/>
      <c r="H20" s="17">
        <f>SUBTOTAL(9,H18:H19)</f>
        <v>171869.77730894997</v>
      </c>
    </row>
    <row r="21" spans="1:8" outlineLevel="2" x14ac:dyDescent="0.25">
      <c r="A21" s="3" t="s">
        <v>227</v>
      </c>
      <c r="B21" s="3" t="s">
        <v>477</v>
      </c>
      <c r="C21" s="3">
        <v>111007</v>
      </c>
      <c r="D21" s="9" t="s">
        <v>4</v>
      </c>
      <c r="E21" s="9" t="s">
        <v>81</v>
      </c>
      <c r="F21" s="11">
        <v>69895.236074999993</v>
      </c>
      <c r="G21" s="10">
        <f>F21*40%</f>
        <v>27958.094429999997</v>
      </c>
      <c r="H21" s="10">
        <f>F21+G21</f>
        <v>97853.330504999991</v>
      </c>
    </row>
    <row r="22" spans="1:8" outlineLevel="2" x14ac:dyDescent="0.25">
      <c r="A22" s="3" t="s">
        <v>228</v>
      </c>
      <c r="B22" s="3" t="s">
        <v>414</v>
      </c>
      <c r="C22" s="3">
        <v>111007</v>
      </c>
      <c r="D22" s="9" t="s">
        <v>2</v>
      </c>
      <c r="E22" s="9" t="s">
        <v>81</v>
      </c>
      <c r="F22" s="11">
        <v>61330.924790249999</v>
      </c>
      <c r="G22" s="10">
        <f>F22*40%</f>
        <v>24532.3699161</v>
      </c>
      <c r="H22" s="10">
        <f>F22+G22</f>
        <v>85863.294706350003</v>
      </c>
    </row>
    <row r="23" spans="1:8" outlineLevel="2" x14ac:dyDescent="0.25">
      <c r="A23" s="3" t="s">
        <v>229</v>
      </c>
      <c r="B23" s="3" t="s">
        <v>478</v>
      </c>
      <c r="C23" s="3">
        <v>111007</v>
      </c>
      <c r="D23" s="9" t="s">
        <v>3</v>
      </c>
      <c r="E23" s="9" t="s">
        <v>81</v>
      </c>
      <c r="F23" s="11">
        <v>53414.615242499996</v>
      </c>
      <c r="G23" s="10">
        <f>F23*40%</f>
        <v>21365.846097000001</v>
      </c>
      <c r="H23" s="10">
        <f>F23+G23</f>
        <v>74780.461339500005</v>
      </c>
    </row>
    <row r="24" spans="1:8" outlineLevel="1" x14ac:dyDescent="0.25">
      <c r="A24" s="3"/>
      <c r="B24" s="3"/>
      <c r="C24" s="3"/>
      <c r="E24" s="16" t="s">
        <v>146</v>
      </c>
      <c r="F24" s="11"/>
      <c r="G24" s="10"/>
      <c r="H24" s="17">
        <f>SUBTOTAL(9,H21:H23)</f>
        <v>258497.08655084998</v>
      </c>
    </row>
    <row r="25" spans="1:8" outlineLevel="2" x14ac:dyDescent="0.25">
      <c r="A25" s="3" t="s">
        <v>230</v>
      </c>
      <c r="B25" s="3" t="s">
        <v>479</v>
      </c>
      <c r="C25" s="3">
        <v>111008</v>
      </c>
      <c r="D25" s="9" t="s">
        <v>3</v>
      </c>
      <c r="E25" s="9" t="s">
        <v>82</v>
      </c>
      <c r="F25" s="11">
        <v>53414.615242499996</v>
      </c>
      <c r="G25" s="10">
        <f>F25*40%</f>
        <v>21365.846097000001</v>
      </c>
      <c r="H25" s="10">
        <f>F25+G25</f>
        <v>74780.461339500005</v>
      </c>
    </row>
    <row r="26" spans="1:8" outlineLevel="1" x14ac:dyDescent="0.25">
      <c r="A26" s="3"/>
      <c r="B26" s="3"/>
      <c r="C26" s="3"/>
      <c r="E26" s="16" t="s">
        <v>147</v>
      </c>
      <c r="F26" s="11"/>
      <c r="G26" s="10"/>
      <c r="H26" s="17">
        <f>SUBTOTAL(9,H25:H25)</f>
        <v>74780.461339500005</v>
      </c>
    </row>
    <row r="27" spans="1:8" outlineLevel="2" x14ac:dyDescent="0.25">
      <c r="A27" s="3" t="s">
        <v>231</v>
      </c>
      <c r="B27" s="3" t="s">
        <v>480</v>
      </c>
      <c r="C27" s="3">
        <v>111010</v>
      </c>
      <c r="D27" s="9" t="s">
        <v>2</v>
      </c>
      <c r="E27" s="9" t="s">
        <v>83</v>
      </c>
      <c r="F27" s="11">
        <v>61330.924790249999</v>
      </c>
      <c r="G27" s="10">
        <f>F27*40%</f>
        <v>24532.3699161</v>
      </c>
      <c r="H27" s="10">
        <f>F27+G27</f>
        <v>85863.294706350003</v>
      </c>
    </row>
    <row r="28" spans="1:8" outlineLevel="1" x14ac:dyDescent="0.25">
      <c r="A28" s="3"/>
      <c r="B28" s="3"/>
      <c r="C28" s="3"/>
      <c r="E28" s="16" t="s">
        <v>148</v>
      </c>
      <c r="F28" s="11"/>
      <c r="G28" s="10"/>
      <c r="H28" s="17">
        <f>SUBTOTAL(9,H27:H27)</f>
        <v>85863.294706350003</v>
      </c>
    </row>
    <row r="29" spans="1:8" outlineLevel="2" x14ac:dyDescent="0.25">
      <c r="A29" s="3" t="s">
        <v>232</v>
      </c>
      <c r="B29" s="3" t="s">
        <v>481</v>
      </c>
      <c r="C29" s="3">
        <v>111011</v>
      </c>
      <c r="D29" s="9" t="s">
        <v>4</v>
      </c>
      <c r="E29" s="9" t="s">
        <v>84</v>
      </c>
      <c r="F29" s="11">
        <v>72116.339662500002</v>
      </c>
      <c r="G29" s="10">
        <f>F29*40%</f>
        <v>28846.535865000002</v>
      </c>
      <c r="H29" s="10">
        <f>F29+G29</f>
        <v>100962.8755275</v>
      </c>
    </row>
    <row r="30" spans="1:8" outlineLevel="2" x14ac:dyDescent="0.25">
      <c r="A30" s="3" t="s">
        <v>233</v>
      </c>
      <c r="B30" s="3" t="s">
        <v>482</v>
      </c>
      <c r="C30" s="3">
        <v>111011</v>
      </c>
      <c r="D30" s="9" t="s">
        <v>2</v>
      </c>
      <c r="E30" s="9" t="s">
        <v>84</v>
      </c>
      <c r="F30" s="11">
        <v>71548.636668385763</v>
      </c>
      <c r="G30" s="10">
        <f>F30*40%</f>
        <v>28619.454667354308</v>
      </c>
      <c r="H30" s="10">
        <f>F30+G30</f>
        <v>100168.09133574007</v>
      </c>
    </row>
    <row r="31" spans="1:8" outlineLevel="2" x14ac:dyDescent="0.25">
      <c r="A31" s="3" t="s">
        <v>234</v>
      </c>
      <c r="B31" s="3" t="s">
        <v>483</v>
      </c>
      <c r="C31" s="3">
        <v>111011</v>
      </c>
      <c r="D31" s="9" t="s">
        <v>2</v>
      </c>
      <c r="E31" s="9" t="s">
        <v>84</v>
      </c>
      <c r="F31" s="11">
        <v>59544.5819625</v>
      </c>
      <c r="G31" s="10">
        <f>F31*40%</f>
        <v>23817.832785000002</v>
      </c>
      <c r="H31" s="10">
        <f>F31+G31</f>
        <v>83362.414747500006</v>
      </c>
    </row>
    <row r="32" spans="1:8" outlineLevel="1" x14ac:dyDescent="0.25">
      <c r="A32" s="3"/>
      <c r="B32" s="3"/>
      <c r="C32" s="3"/>
      <c r="E32" s="16" t="s">
        <v>149</v>
      </c>
      <c r="F32" s="11"/>
      <c r="G32" s="10"/>
      <c r="H32" s="17">
        <f>SUBTOTAL(9,H29:H31)</f>
        <v>284493.38161074009</v>
      </c>
    </row>
    <row r="33" spans="1:8" outlineLevel="2" x14ac:dyDescent="0.25">
      <c r="A33" s="3" t="s">
        <v>235</v>
      </c>
      <c r="B33" s="3" t="s">
        <v>484</v>
      </c>
      <c r="C33" s="3">
        <v>111014</v>
      </c>
      <c r="D33" s="9" t="s">
        <v>4</v>
      </c>
      <c r="E33" s="9" t="s">
        <v>85</v>
      </c>
      <c r="F33" s="11">
        <v>66855.240000000005</v>
      </c>
      <c r="G33" s="10">
        <f t="shared" ref="G33:G48" si="0">F33*40%</f>
        <v>26742.096000000005</v>
      </c>
      <c r="H33" s="10">
        <f t="shared" ref="H33:H48" si="1">F33+G33</f>
        <v>93597.33600000001</v>
      </c>
    </row>
    <row r="34" spans="1:8" outlineLevel="2" x14ac:dyDescent="0.25">
      <c r="A34" s="3" t="s">
        <v>236</v>
      </c>
      <c r="B34" s="3" t="s">
        <v>485</v>
      </c>
      <c r="C34" s="3">
        <v>111014</v>
      </c>
      <c r="D34" s="9" t="s">
        <v>4</v>
      </c>
      <c r="E34" s="9" t="s">
        <v>85</v>
      </c>
      <c r="F34" s="11">
        <v>68861.040421500002</v>
      </c>
      <c r="G34" s="10">
        <f t="shared" si="0"/>
        <v>27544.416168600001</v>
      </c>
      <c r="H34" s="10">
        <f t="shared" si="1"/>
        <v>96405.456590100002</v>
      </c>
    </row>
    <row r="35" spans="1:8" outlineLevel="2" x14ac:dyDescent="0.25">
      <c r="A35" s="3" t="s">
        <v>237</v>
      </c>
      <c r="B35" s="3" t="s">
        <v>486</v>
      </c>
      <c r="C35" s="3">
        <v>111014</v>
      </c>
      <c r="D35" s="9" t="s">
        <v>2</v>
      </c>
      <c r="E35" s="9" t="s">
        <v>85</v>
      </c>
      <c r="F35" s="11">
        <v>64393.77300154719</v>
      </c>
      <c r="G35" s="10">
        <f t="shared" si="0"/>
        <v>25757.509200618879</v>
      </c>
      <c r="H35" s="10">
        <f t="shared" si="1"/>
        <v>90151.282202166069</v>
      </c>
    </row>
    <row r="36" spans="1:8" outlineLevel="2" x14ac:dyDescent="0.25">
      <c r="A36" s="3" t="s">
        <v>238</v>
      </c>
      <c r="B36" s="3" t="s">
        <v>487</v>
      </c>
      <c r="C36" s="3">
        <v>111014</v>
      </c>
      <c r="D36" s="9" t="s">
        <v>2</v>
      </c>
      <c r="E36" s="9" t="s">
        <v>85</v>
      </c>
      <c r="F36" s="11">
        <v>60886.8007125</v>
      </c>
      <c r="G36" s="10">
        <f t="shared" si="0"/>
        <v>24354.720285000003</v>
      </c>
      <c r="H36" s="10">
        <f t="shared" si="1"/>
        <v>85241.520997500003</v>
      </c>
    </row>
    <row r="37" spans="1:8" outlineLevel="2" x14ac:dyDescent="0.25">
      <c r="A37" s="3" t="s">
        <v>239</v>
      </c>
      <c r="B37" s="3" t="s">
        <v>488</v>
      </c>
      <c r="C37" s="3">
        <v>111014</v>
      </c>
      <c r="D37" s="9" t="s">
        <v>2</v>
      </c>
      <c r="E37" s="9" t="s">
        <v>85</v>
      </c>
      <c r="F37" s="11">
        <v>60886.8007125</v>
      </c>
      <c r="G37" s="10">
        <f t="shared" si="0"/>
        <v>24354.720285000003</v>
      </c>
      <c r="H37" s="10">
        <f t="shared" si="1"/>
        <v>85241.520997500003</v>
      </c>
    </row>
    <row r="38" spans="1:8" outlineLevel="2" x14ac:dyDescent="0.25">
      <c r="A38" s="3" t="s">
        <v>240</v>
      </c>
      <c r="B38" s="3" t="s">
        <v>465</v>
      </c>
      <c r="C38" s="3">
        <v>111014</v>
      </c>
      <c r="D38" s="9" t="s">
        <v>2</v>
      </c>
      <c r="E38" s="9" t="s">
        <v>85</v>
      </c>
      <c r="F38" s="11">
        <v>60886.8007125</v>
      </c>
      <c r="G38" s="10">
        <f t="shared" si="0"/>
        <v>24354.720285000003</v>
      </c>
      <c r="H38" s="10">
        <f t="shared" si="1"/>
        <v>85241.520997500003</v>
      </c>
    </row>
    <row r="39" spans="1:8" outlineLevel="2" x14ac:dyDescent="0.25">
      <c r="A39" s="3" t="s">
        <v>241</v>
      </c>
      <c r="B39" s="3" t="s">
        <v>489</v>
      </c>
      <c r="C39" s="3">
        <v>111014</v>
      </c>
      <c r="D39" s="9" t="s">
        <v>2</v>
      </c>
      <c r="E39" s="9" t="s">
        <v>85</v>
      </c>
      <c r="F39" s="11">
        <v>60886.8007125</v>
      </c>
      <c r="G39" s="10">
        <f t="shared" si="0"/>
        <v>24354.720285000003</v>
      </c>
      <c r="H39" s="10">
        <f t="shared" si="1"/>
        <v>85241.520997500003</v>
      </c>
    </row>
    <row r="40" spans="1:8" outlineLevel="2" x14ac:dyDescent="0.25">
      <c r="A40" s="3" t="s">
        <v>243</v>
      </c>
      <c r="B40" s="3" t="s">
        <v>490</v>
      </c>
      <c r="C40" s="3">
        <v>111014</v>
      </c>
      <c r="D40" s="9" t="s">
        <v>2</v>
      </c>
      <c r="E40" s="9" t="s">
        <v>85</v>
      </c>
      <c r="F40" s="11">
        <v>60886.8007125</v>
      </c>
      <c r="G40" s="10">
        <f t="shared" si="0"/>
        <v>24354.720285000003</v>
      </c>
      <c r="H40" s="10">
        <f t="shared" si="1"/>
        <v>85241.520997500003</v>
      </c>
    </row>
    <row r="41" spans="1:8" outlineLevel="2" x14ac:dyDescent="0.25">
      <c r="A41" s="3" t="s">
        <v>244</v>
      </c>
      <c r="B41" s="3" t="s">
        <v>491</v>
      </c>
      <c r="C41" s="3">
        <v>111014</v>
      </c>
      <c r="D41" s="9" t="s">
        <v>2</v>
      </c>
      <c r="E41" s="9" t="s">
        <v>85</v>
      </c>
      <c r="F41" s="11">
        <v>57288.6</v>
      </c>
      <c r="G41" s="10">
        <f t="shared" si="0"/>
        <v>22915.440000000002</v>
      </c>
      <c r="H41" s="10">
        <f t="shared" si="1"/>
        <v>80204.040000000008</v>
      </c>
    </row>
    <row r="42" spans="1:8" outlineLevel="2" x14ac:dyDescent="0.25">
      <c r="A42" s="3" t="s">
        <v>244</v>
      </c>
      <c r="B42" s="3" t="s">
        <v>491</v>
      </c>
      <c r="C42" s="3">
        <v>111014</v>
      </c>
      <c r="D42" s="9" t="s">
        <v>2</v>
      </c>
      <c r="E42" s="9" t="s">
        <v>85</v>
      </c>
      <c r="F42" s="11">
        <v>57288.6</v>
      </c>
      <c r="G42" s="10">
        <f t="shared" si="0"/>
        <v>22915.440000000002</v>
      </c>
      <c r="H42" s="10">
        <f t="shared" si="1"/>
        <v>80204.040000000008</v>
      </c>
    </row>
    <row r="43" spans="1:8" outlineLevel="2" x14ac:dyDescent="0.25">
      <c r="A43" s="3" t="s">
        <v>245</v>
      </c>
      <c r="B43" s="3" t="s">
        <v>492</v>
      </c>
      <c r="C43" s="3">
        <v>111014</v>
      </c>
      <c r="D43" s="9" t="s">
        <v>2</v>
      </c>
      <c r="E43" s="9" t="s">
        <v>85</v>
      </c>
      <c r="F43" s="11">
        <v>60886.8007125</v>
      </c>
      <c r="G43" s="10">
        <f t="shared" si="0"/>
        <v>24354.720285000003</v>
      </c>
      <c r="H43" s="10">
        <f t="shared" si="1"/>
        <v>85241.520997500003</v>
      </c>
    </row>
    <row r="44" spans="1:8" outlineLevel="2" x14ac:dyDescent="0.25">
      <c r="A44" s="3" t="s">
        <v>246</v>
      </c>
      <c r="B44" s="3" t="s">
        <v>493</v>
      </c>
      <c r="C44" s="3">
        <v>111014</v>
      </c>
      <c r="D44" s="9" t="s">
        <v>5</v>
      </c>
      <c r="E44" s="9" t="s">
        <v>85</v>
      </c>
      <c r="F44" s="11">
        <v>65545</v>
      </c>
      <c r="G44" s="10">
        <f t="shared" si="0"/>
        <v>26218</v>
      </c>
      <c r="H44" s="10">
        <f t="shared" si="1"/>
        <v>91763</v>
      </c>
    </row>
    <row r="45" spans="1:8" outlineLevel="2" x14ac:dyDescent="0.25">
      <c r="A45" s="3" t="s">
        <v>247</v>
      </c>
      <c r="B45" s="3" t="s">
        <v>494</v>
      </c>
      <c r="C45" s="3">
        <v>111014</v>
      </c>
      <c r="D45" s="9" t="s">
        <v>5</v>
      </c>
      <c r="E45" s="9" t="s">
        <v>85</v>
      </c>
      <c r="F45" s="11">
        <v>54145.211752499999</v>
      </c>
      <c r="G45" s="10">
        <f t="shared" si="0"/>
        <v>21658.084701</v>
      </c>
      <c r="H45" s="10">
        <f t="shared" si="1"/>
        <v>75803.296453499992</v>
      </c>
    </row>
    <row r="46" spans="1:8" outlineLevel="2" x14ac:dyDescent="0.25">
      <c r="A46" s="3" t="s">
        <v>248</v>
      </c>
      <c r="B46" s="3" t="s">
        <v>495</v>
      </c>
      <c r="C46" s="3">
        <v>111014</v>
      </c>
      <c r="D46" s="9" t="s">
        <v>5</v>
      </c>
      <c r="E46" s="9" t="s">
        <v>85</v>
      </c>
      <c r="F46" s="11">
        <v>54145.211752499999</v>
      </c>
      <c r="G46" s="10">
        <f t="shared" si="0"/>
        <v>21658.084701</v>
      </c>
      <c r="H46" s="10">
        <f t="shared" si="1"/>
        <v>75803.296453499992</v>
      </c>
    </row>
    <row r="47" spans="1:8" outlineLevel="2" x14ac:dyDescent="0.25">
      <c r="A47" s="3" t="s">
        <v>249</v>
      </c>
      <c r="B47" s="3" t="s">
        <v>496</v>
      </c>
      <c r="C47" s="3">
        <v>111014</v>
      </c>
      <c r="D47" s="9" t="s">
        <v>5</v>
      </c>
      <c r="E47" s="9" t="s">
        <v>85</v>
      </c>
      <c r="F47" s="11">
        <v>54145.211752499999</v>
      </c>
      <c r="G47" s="10">
        <f t="shared" si="0"/>
        <v>21658.084701</v>
      </c>
      <c r="H47" s="10">
        <f t="shared" si="1"/>
        <v>75803.296453499992</v>
      </c>
    </row>
    <row r="48" spans="1:8" outlineLevel="2" x14ac:dyDescent="0.25">
      <c r="A48" s="3" t="s">
        <v>250</v>
      </c>
      <c r="B48" s="3" t="s">
        <v>497</v>
      </c>
      <c r="C48" s="3">
        <v>111014</v>
      </c>
      <c r="D48" s="9" t="s">
        <v>5</v>
      </c>
      <c r="E48" s="9" t="s">
        <v>85</v>
      </c>
      <c r="F48" s="11">
        <v>54788.445928500005</v>
      </c>
      <c r="G48" s="10">
        <f t="shared" si="0"/>
        <v>21915.378371400002</v>
      </c>
      <c r="H48" s="10">
        <f t="shared" si="1"/>
        <v>76703.824299900007</v>
      </c>
    </row>
    <row r="49" spans="1:8" outlineLevel="1" x14ac:dyDescent="0.25">
      <c r="A49" s="3"/>
      <c r="B49" s="3"/>
      <c r="C49" s="3"/>
      <c r="E49" s="16" t="s">
        <v>150</v>
      </c>
      <c r="F49" s="11"/>
      <c r="G49" s="10"/>
      <c r="H49" s="17">
        <f>SUBTOTAL(9,H33:H48)</f>
        <v>1347887.9944376664</v>
      </c>
    </row>
    <row r="50" spans="1:8" outlineLevel="2" x14ac:dyDescent="0.25">
      <c r="A50" s="3" t="s">
        <v>251</v>
      </c>
      <c r="B50" s="3" t="s">
        <v>498</v>
      </c>
      <c r="C50" s="3">
        <v>112007</v>
      </c>
      <c r="D50" s="9" t="s">
        <v>4</v>
      </c>
      <c r="E50" s="9" t="s">
        <v>733</v>
      </c>
      <c r="F50" s="11">
        <v>68861.040421500002</v>
      </c>
      <c r="G50" s="10">
        <f>F50*40%</f>
        <v>27544.416168600001</v>
      </c>
      <c r="H50" s="10">
        <f>F50+G50</f>
        <v>96405.456590100002</v>
      </c>
    </row>
    <row r="51" spans="1:8" outlineLevel="1" x14ac:dyDescent="0.25">
      <c r="A51" s="3"/>
      <c r="B51" s="3"/>
      <c r="C51" s="3"/>
      <c r="E51" s="16" t="s">
        <v>749</v>
      </c>
      <c r="F51" s="11"/>
      <c r="G51" s="10"/>
      <c r="H51" s="17">
        <f>SUBTOTAL(9,H50:H50)</f>
        <v>96405.456590100002</v>
      </c>
    </row>
    <row r="52" spans="1:8" outlineLevel="2" x14ac:dyDescent="0.25">
      <c r="A52" s="3" t="s">
        <v>252</v>
      </c>
      <c r="B52" s="3" t="s">
        <v>499</v>
      </c>
      <c r="C52" s="3">
        <v>112014</v>
      </c>
      <c r="D52" s="9" t="s">
        <v>4</v>
      </c>
      <c r="E52" s="9" t="s">
        <v>86</v>
      </c>
      <c r="F52" s="11">
        <v>68861.040421500002</v>
      </c>
      <c r="G52" s="10">
        <f>F52*40%</f>
        <v>27544.416168600001</v>
      </c>
      <c r="H52" s="10">
        <f>F52+G52</f>
        <v>96405.456590100002</v>
      </c>
    </row>
    <row r="53" spans="1:8" outlineLevel="1" x14ac:dyDescent="0.25">
      <c r="A53" s="3"/>
      <c r="B53" s="3"/>
      <c r="C53" s="3"/>
      <c r="E53" s="16" t="s">
        <v>151</v>
      </c>
      <c r="F53" s="11"/>
      <c r="G53" s="10"/>
      <c r="H53" s="17">
        <f>SUBTOTAL(9,H52:H52)</f>
        <v>96405.456590100002</v>
      </c>
    </row>
    <row r="54" spans="1:8" outlineLevel="2" x14ac:dyDescent="0.25">
      <c r="A54" s="3" t="s">
        <v>253</v>
      </c>
      <c r="B54" s="3" t="s">
        <v>500</v>
      </c>
      <c r="C54" s="3">
        <v>113002</v>
      </c>
      <c r="D54" s="9" t="s">
        <v>4</v>
      </c>
      <c r="E54" s="9" t="s">
        <v>734</v>
      </c>
      <c r="F54" s="11">
        <v>68861.040421500002</v>
      </c>
      <c r="G54" s="10">
        <f t="shared" ref="G54:G73" si="2">F54*40%</f>
        <v>27544.416168600001</v>
      </c>
      <c r="H54" s="10">
        <f t="shared" ref="H54:H73" si="3">F54+G54</f>
        <v>96405.456590100002</v>
      </c>
    </row>
    <row r="55" spans="1:8" outlineLevel="2" x14ac:dyDescent="0.25">
      <c r="A55" s="3" t="s">
        <v>254</v>
      </c>
      <c r="B55" s="3" t="s">
        <v>501</v>
      </c>
      <c r="C55" s="3">
        <v>113002</v>
      </c>
      <c r="D55" s="9" t="s">
        <v>4</v>
      </c>
      <c r="E55" s="9" t="s">
        <v>734</v>
      </c>
      <c r="F55" s="11">
        <v>68861.040421500002</v>
      </c>
      <c r="G55" s="10">
        <f t="shared" si="2"/>
        <v>27544.416168600001</v>
      </c>
      <c r="H55" s="10">
        <f t="shared" si="3"/>
        <v>96405.456590100002</v>
      </c>
    </row>
    <row r="56" spans="1:8" outlineLevel="2" x14ac:dyDescent="0.25">
      <c r="A56" s="3" t="s">
        <v>252</v>
      </c>
      <c r="B56" s="3" t="s">
        <v>502</v>
      </c>
      <c r="C56" s="3">
        <v>113002</v>
      </c>
      <c r="D56" s="9" t="s">
        <v>4</v>
      </c>
      <c r="E56" s="9" t="s">
        <v>734</v>
      </c>
      <c r="F56" s="11">
        <v>70030.531724999993</v>
      </c>
      <c r="G56" s="10">
        <f t="shared" si="2"/>
        <v>28012.21269</v>
      </c>
      <c r="H56" s="10">
        <f t="shared" si="3"/>
        <v>98042.744414999994</v>
      </c>
    </row>
    <row r="57" spans="1:8" outlineLevel="2" x14ac:dyDescent="0.25">
      <c r="A57" s="3" t="s">
        <v>255</v>
      </c>
      <c r="B57" s="3" t="s">
        <v>503</v>
      </c>
      <c r="C57" s="3">
        <v>113002</v>
      </c>
      <c r="D57" s="9" t="s">
        <v>4</v>
      </c>
      <c r="E57" s="9" t="s">
        <v>734</v>
      </c>
      <c r="F57" s="11">
        <v>72305.506604249997</v>
      </c>
      <c r="G57" s="10">
        <f t="shared" si="2"/>
        <v>28922.202641700002</v>
      </c>
      <c r="H57" s="10">
        <f t="shared" si="3"/>
        <v>101227.70924595</v>
      </c>
    </row>
    <row r="58" spans="1:8" outlineLevel="2" x14ac:dyDescent="0.25">
      <c r="A58" s="3" t="s">
        <v>256</v>
      </c>
      <c r="B58" s="3" t="s">
        <v>504</v>
      </c>
      <c r="C58" s="3">
        <v>113002</v>
      </c>
      <c r="D58" s="9" t="s">
        <v>2</v>
      </c>
      <c r="E58" s="9" t="s">
        <v>734</v>
      </c>
      <c r="F58" s="11">
        <v>62847.245418750004</v>
      </c>
      <c r="G58" s="10">
        <f t="shared" si="2"/>
        <v>25138.898167500003</v>
      </c>
      <c r="H58" s="10">
        <f t="shared" si="3"/>
        <v>87986.143586250008</v>
      </c>
    </row>
    <row r="59" spans="1:8" outlineLevel="2" x14ac:dyDescent="0.25">
      <c r="A59" s="3" t="s">
        <v>257</v>
      </c>
      <c r="B59" s="3" t="s">
        <v>505</v>
      </c>
      <c r="C59" s="3">
        <v>113002</v>
      </c>
      <c r="D59" s="9" t="s">
        <v>2</v>
      </c>
      <c r="E59" s="9" t="s">
        <v>734</v>
      </c>
      <c r="F59" s="11">
        <v>61330.924790249999</v>
      </c>
      <c r="G59" s="10">
        <f t="shared" si="2"/>
        <v>24532.3699161</v>
      </c>
      <c r="H59" s="10">
        <f t="shared" si="3"/>
        <v>85863.294706350003</v>
      </c>
    </row>
    <row r="60" spans="1:8" outlineLevel="2" x14ac:dyDescent="0.25">
      <c r="A60" s="3" t="s">
        <v>258</v>
      </c>
      <c r="B60" s="3" t="s">
        <v>506</v>
      </c>
      <c r="C60" s="3">
        <v>113002</v>
      </c>
      <c r="D60" s="9" t="s">
        <v>2</v>
      </c>
      <c r="E60" s="9" t="s">
        <v>734</v>
      </c>
      <c r="F60" s="11">
        <v>61330.924790249999</v>
      </c>
      <c r="G60" s="10">
        <f t="shared" si="2"/>
        <v>24532.3699161</v>
      </c>
      <c r="H60" s="10">
        <f t="shared" si="3"/>
        <v>85863.294706350003</v>
      </c>
    </row>
    <row r="61" spans="1:8" outlineLevel="2" x14ac:dyDescent="0.25">
      <c r="A61" s="3" t="s">
        <v>259</v>
      </c>
      <c r="B61" s="3" t="s">
        <v>507</v>
      </c>
      <c r="C61" s="3">
        <v>113002</v>
      </c>
      <c r="D61" s="9" t="s">
        <v>2</v>
      </c>
      <c r="E61" s="9" t="s">
        <v>734</v>
      </c>
      <c r="F61" s="11">
        <v>61330.924790249999</v>
      </c>
      <c r="G61" s="10">
        <f t="shared" si="2"/>
        <v>24532.3699161</v>
      </c>
      <c r="H61" s="10">
        <f t="shared" si="3"/>
        <v>85863.294706350003</v>
      </c>
    </row>
    <row r="62" spans="1:8" outlineLevel="2" x14ac:dyDescent="0.25">
      <c r="A62" s="3" t="s">
        <v>260</v>
      </c>
      <c r="B62" s="3" t="s">
        <v>508</v>
      </c>
      <c r="C62" s="3">
        <v>113002</v>
      </c>
      <c r="D62" s="9" t="s">
        <v>2</v>
      </c>
      <c r="E62" s="9" t="s">
        <v>734</v>
      </c>
      <c r="F62" s="11">
        <v>61330.366427249995</v>
      </c>
      <c r="G62" s="10">
        <f t="shared" si="2"/>
        <v>24532.1465709</v>
      </c>
      <c r="H62" s="10">
        <f t="shared" si="3"/>
        <v>85862.512998149992</v>
      </c>
    </row>
    <row r="63" spans="1:8" outlineLevel="2" x14ac:dyDescent="0.25">
      <c r="A63" s="3" t="s">
        <v>261</v>
      </c>
      <c r="B63" s="3" t="s">
        <v>509</v>
      </c>
      <c r="C63" s="3">
        <v>113002</v>
      </c>
      <c r="D63" s="9" t="s">
        <v>2</v>
      </c>
      <c r="E63" s="9" t="s">
        <v>734</v>
      </c>
      <c r="F63" s="11">
        <v>61330.924790249999</v>
      </c>
      <c r="G63" s="10">
        <f t="shared" si="2"/>
        <v>24532.3699161</v>
      </c>
      <c r="H63" s="10">
        <f t="shared" si="3"/>
        <v>85863.294706350003</v>
      </c>
    </row>
    <row r="64" spans="1:8" outlineLevel="2" x14ac:dyDescent="0.25">
      <c r="A64" s="3" t="s">
        <v>262</v>
      </c>
      <c r="B64" s="3" t="s">
        <v>510</v>
      </c>
      <c r="C64" s="3">
        <v>113002</v>
      </c>
      <c r="D64" s="9" t="s">
        <v>2</v>
      </c>
      <c r="E64" s="9" t="s">
        <v>734</v>
      </c>
      <c r="F64" s="11">
        <v>61330.924790249999</v>
      </c>
      <c r="G64" s="10">
        <f t="shared" si="2"/>
        <v>24532.3699161</v>
      </c>
      <c r="H64" s="10">
        <f t="shared" si="3"/>
        <v>85863.294706350003</v>
      </c>
    </row>
    <row r="65" spans="1:8" outlineLevel="2" x14ac:dyDescent="0.25">
      <c r="A65" s="3" t="s">
        <v>263</v>
      </c>
      <c r="B65" s="3" t="s">
        <v>511</v>
      </c>
      <c r="C65" s="3">
        <v>113002</v>
      </c>
      <c r="D65" s="9" t="s">
        <v>2</v>
      </c>
      <c r="E65" s="9" t="s">
        <v>734</v>
      </c>
      <c r="F65" s="11">
        <v>61330.924790249999</v>
      </c>
      <c r="G65" s="10">
        <f t="shared" si="2"/>
        <v>24532.3699161</v>
      </c>
      <c r="H65" s="10">
        <f t="shared" si="3"/>
        <v>85863.294706350003</v>
      </c>
    </row>
    <row r="66" spans="1:8" outlineLevel="2" x14ac:dyDescent="0.25">
      <c r="A66" s="3" t="s">
        <v>264</v>
      </c>
      <c r="B66" s="3" t="s">
        <v>512</v>
      </c>
      <c r="C66" s="3">
        <v>113002</v>
      </c>
      <c r="D66" s="9" t="s">
        <v>2</v>
      </c>
      <c r="E66" s="9" t="s">
        <v>734</v>
      </c>
      <c r="F66" s="11">
        <v>55675.61</v>
      </c>
      <c r="G66" s="10">
        <f t="shared" si="2"/>
        <v>22270.244000000002</v>
      </c>
      <c r="H66" s="10">
        <f t="shared" si="3"/>
        <v>77945.854000000007</v>
      </c>
    </row>
    <row r="67" spans="1:8" outlineLevel="2" x14ac:dyDescent="0.25">
      <c r="A67" s="3" t="s">
        <v>226</v>
      </c>
      <c r="B67" s="3" t="s">
        <v>513</v>
      </c>
      <c r="C67" s="3">
        <v>113002</v>
      </c>
      <c r="D67" s="9" t="s">
        <v>5</v>
      </c>
      <c r="E67" s="9" t="s">
        <v>734</v>
      </c>
      <c r="F67" s="11">
        <v>54387.079571249997</v>
      </c>
      <c r="G67" s="10">
        <f t="shared" si="2"/>
        <v>21754.831828499999</v>
      </c>
      <c r="H67" s="10">
        <f t="shared" si="3"/>
        <v>76141.911399749995</v>
      </c>
    </row>
    <row r="68" spans="1:8" outlineLevel="2" x14ac:dyDescent="0.25">
      <c r="A68" s="3" t="s">
        <v>221</v>
      </c>
      <c r="B68" s="3" t="s">
        <v>372</v>
      </c>
      <c r="C68" s="3">
        <v>113002</v>
      </c>
      <c r="D68" s="9" t="s">
        <v>5</v>
      </c>
      <c r="E68" s="9" t="s">
        <v>734</v>
      </c>
      <c r="F68" s="11">
        <v>61345.957640250002</v>
      </c>
      <c r="G68" s="10">
        <f t="shared" si="2"/>
        <v>24538.383056100003</v>
      </c>
      <c r="H68" s="10">
        <f t="shared" si="3"/>
        <v>85884.340696350002</v>
      </c>
    </row>
    <row r="69" spans="1:8" outlineLevel="2" x14ac:dyDescent="0.25">
      <c r="A69" s="3" t="s">
        <v>265</v>
      </c>
      <c r="B69" s="3" t="s">
        <v>514</v>
      </c>
      <c r="C69" s="3">
        <v>113002</v>
      </c>
      <c r="D69" s="9" t="s">
        <v>5</v>
      </c>
      <c r="E69" s="9" t="s">
        <v>734</v>
      </c>
      <c r="F69" s="11">
        <v>58738.05</v>
      </c>
      <c r="G69" s="10">
        <f t="shared" si="2"/>
        <v>23495.22</v>
      </c>
      <c r="H69" s="10">
        <f t="shared" si="3"/>
        <v>82233.27</v>
      </c>
    </row>
    <row r="70" spans="1:8" outlineLevel="2" x14ac:dyDescent="0.25">
      <c r="A70" s="3" t="s">
        <v>266</v>
      </c>
      <c r="B70" s="3" t="s">
        <v>515</v>
      </c>
      <c r="C70" s="3">
        <v>113002</v>
      </c>
      <c r="D70" s="9" t="s">
        <v>5</v>
      </c>
      <c r="E70" s="9" t="s">
        <v>734</v>
      </c>
      <c r="F70" s="11">
        <v>58757.279394750003</v>
      </c>
      <c r="G70" s="10">
        <f t="shared" si="2"/>
        <v>23502.911757900001</v>
      </c>
      <c r="H70" s="10">
        <f t="shared" si="3"/>
        <v>82260.191152650004</v>
      </c>
    </row>
    <row r="71" spans="1:8" outlineLevel="2" x14ac:dyDescent="0.25">
      <c r="A71" s="3" t="s">
        <v>267</v>
      </c>
      <c r="B71" s="3" t="s">
        <v>516</v>
      </c>
      <c r="C71" s="3">
        <v>113002</v>
      </c>
      <c r="D71" s="9" t="s">
        <v>3</v>
      </c>
      <c r="E71" s="9" t="s">
        <v>734</v>
      </c>
      <c r="F71" s="11">
        <v>56776.959113249999</v>
      </c>
      <c r="G71" s="10">
        <f t="shared" si="2"/>
        <v>22710.783645300002</v>
      </c>
      <c r="H71" s="10">
        <f t="shared" si="3"/>
        <v>79487.742758549997</v>
      </c>
    </row>
    <row r="72" spans="1:8" outlineLevel="2" x14ac:dyDescent="0.25">
      <c r="A72" s="3" t="s">
        <v>268</v>
      </c>
      <c r="B72" s="3" t="s">
        <v>517</v>
      </c>
      <c r="C72" s="3">
        <v>113002</v>
      </c>
      <c r="D72" s="9" t="s">
        <v>3</v>
      </c>
      <c r="E72" s="9" t="s">
        <v>734</v>
      </c>
      <c r="F72" s="11">
        <v>53146.171492499991</v>
      </c>
      <c r="G72" s="10">
        <f t="shared" si="2"/>
        <v>21258.468596999999</v>
      </c>
      <c r="H72" s="10">
        <f t="shared" si="3"/>
        <v>74404.640089499997</v>
      </c>
    </row>
    <row r="73" spans="1:8" outlineLevel="2" x14ac:dyDescent="0.25">
      <c r="A73" s="4" t="s">
        <v>217</v>
      </c>
      <c r="B73" s="4" t="s">
        <v>217</v>
      </c>
      <c r="C73" s="3">
        <v>113002</v>
      </c>
      <c r="D73" s="9" t="s">
        <v>6</v>
      </c>
      <c r="E73" s="9" t="s">
        <v>734</v>
      </c>
      <c r="F73" s="11">
        <v>89610</v>
      </c>
      <c r="G73" s="10">
        <f t="shared" si="2"/>
        <v>35844</v>
      </c>
      <c r="H73" s="10">
        <f t="shared" si="3"/>
        <v>125454</v>
      </c>
    </row>
    <row r="74" spans="1:8" outlineLevel="1" x14ac:dyDescent="0.25">
      <c r="A74" s="4"/>
      <c r="B74" s="4"/>
      <c r="C74" s="3"/>
      <c r="E74" s="16" t="s">
        <v>750</v>
      </c>
      <c r="F74" s="11"/>
      <c r="G74" s="10"/>
      <c r="H74" s="17">
        <f>SUBTOTAL(9,H54:H73)</f>
        <v>1764921.7417604497</v>
      </c>
    </row>
    <row r="75" spans="1:8" outlineLevel="2" x14ac:dyDescent="0.25">
      <c r="A75" s="3" t="s">
        <v>269</v>
      </c>
      <c r="B75" s="3" t="s">
        <v>518</v>
      </c>
      <c r="C75" s="3">
        <v>113004</v>
      </c>
      <c r="D75" s="9" t="s">
        <v>7</v>
      </c>
      <c r="E75" s="9" t="s">
        <v>87</v>
      </c>
      <c r="F75" s="11">
        <v>68861.040421500002</v>
      </c>
      <c r="G75" s="10">
        <f t="shared" ref="G75:G87" si="4">F75*40%</f>
        <v>27544.416168600001</v>
      </c>
      <c r="H75" s="10">
        <f t="shared" ref="H75:H87" si="5">F75+G75</f>
        <v>96405.456590100002</v>
      </c>
    </row>
    <row r="76" spans="1:8" outlineLevel="2" x14ac:dyDescent="0.25">
      <c r="A76" s="3" t="s">
        <v>270</v>
      </c>
      <c r="B76" s="3" t="s">
        <v>503</v>
      </c>
      <c r="C76" s="3">
        <v>113004</v>
      </c>
      <c r="D76" s="9" t="s">
        <v>4</v>
      </c>
      <c r="E76" s="9" t="s">
        <v>87</v>
      </c>
      <c r="F76" s="11">
        <v>68861.040421500002</v>
      </c>
      <c r="G76" s="10">
        <f t="shared" si="4"/>
        <v>27544.416168600001</v>
      </c>
      <c r="H76" s="10">
        <f t="shared" si="5"/>
        <v>96405.456590100002</v>
      </c>
    </row>
    <row r="77" spans="1:8" outlineLevel="2" x14ac:dyDescent="0.25">
      <c r="A77" s="3" t="s">
        <v>271</v>
      </c>
      <c r="B77" s="3" t="s">
        <v>519</v>
      </c>
      <c r="C77" s="3">
        <v>113004</v>
      </c>
      <c r="D77" s="9" t="s">
        <v>4</v>
      </c>
      <c r="E77" s="9" t="s">
        <v>87</v>
      </c>
      <c r="F77" s="11">
        <v>68861.040421500002</v>
      </c>
      <c r="G77" s="10">
        <f t="shared" si="4"/>
        <v>27544.416168600001</v>
      </c>
      <c r="H77" s="10">
        <f t="shared" si="5"/>
        <v>96405.456590100002</v>
      </c>
    </row>
    <row r="78" spans="1:8" outlineLevel="2" x14ac:dyDescent="0.25">
      <c r="A78" s="3" t="s">
        <v>272</v>
      </c>
      <c r="B78" s="3" t="s">
        <v>520</v>
      </c>
      <c r="C78" s="3">
        <v>113004</v>
      </c>
      <c r="D78" s="9" t="s">
        <v>4</v>
      </c>
      <c r="E78" s="9" t="s">
        <v>87</v>
      </c>
      <c r="F78" s="11">
        <v>68861.040421500002</v>
      </c>
      <c r="G78" s="10">
        <f t="shared" si="4"/>
        <v>27544.416168600001</v>
      </c>
      <c r="H78" s="10">
        <f t="shared" si="5"/>
        <v>96405.456590100002</v>
      </c>
    </row>
    <row r="79" spans="1:8" outlineLevel="2" x14ac:dyDescent="0.25">
      <c r="A79" s="3" t="s">
        <v>273</v>
      </c>
      <c r="B79" s="3" t="s">
        <v>521</v>
      </c>
      <c r="C79" s="3">
        <v>113004</v>
      </c>
      <c r="D79" s="9" t="s">
        <v>4</v>
      </c>
      <c r="E79" s="9" t="s">
        <v>87</v>
      </c>
      <c r="F79" s="11">
        <v>68861.040421500002</v>
      </c>
      <c r="G79" s="10">
        <f t="shared" si="4"/>
        <v>27544.416168600001</v>
      </c>
      <c r="H79" s="10">
        <f t="shared" si="5"/>
        <v>96405.456590100002</v>
      </c>
    </row>
    <row r="80" spans="1:8" outlineLevel="2" x14ac:dyDescent="0.25">
      <c r="A80" s="3" t="s">
        <v>274</v>
      </c>
      <c r="B80" s="3" t="s">
        <v>522</v>
      </c>
      <c r="C80" s="3">
        <v>113004</v>
      </c>
      <c r="D80" s="9" t="s">
        <v>4</v>
      </c>
      <c r="E80" s="9" t="s">
        <v>87</v>
      </c>
      <c r="F80" s="11">
        <v>68861.040421500002</v>
      </c>
      <c r="G80" s="10">
        <f t="shared" si="4"/>
        <v>27544.416168600001</v>
      </c>
      <c r="H80" s="10">
        <f t="shared" si="5"/>
        <v>96405.456590100002</v>
      </c>
    </row>
    <row r="81" spans="1:8" outlineLevel="2" x14ac:dyDescent="0.25">
      <c r="A81" s="3" t="s">
        <v>275</v>
      </c>
      <c r="B81" s="3" t="s">
        <v>523</v>
      </c>
      <c r="C81" s="3">
        <v>113004</v>
      </c>
      <c r="D81" s="9" t="s">
        <v>4</v>
      </c>
      <c r="E81" s="9" t="s">
        <v>87</v>
      </c>
      <c r="F81" s="11">
        <v>68861.040421500002</v>
      </c>
      <c r="G81" s="10">
        <f t="shared" si="4"/>
        <v>27544.416168600001</v>
      </c>
      <c r="H81" s="10">
        <f t="shared" si="5"/>
        <v>96405.456590100002</v>
      </c>
    </row>
    <row r="82" spans="1:8" outlineLevel="2" x14ac:dyDescent="0.25">
      <c r="A82" s="3" t="s">
        <v>276</v>
      </c>
      <c r="B82" s="3" t="s">
        <v>524</v>
      </c>
      <c r="C82" s="3">
        <v>113004</v>
      </c>
      <c r="D82" s="9" t="s">
        <v>2</v>
      </c>
      <c r="E82" s="9" t="s">
        <v>87</v>
      </c>
      <c r="F82" s="11">
        <v>61330.924790249999</v>
      </c>
      <c r="G82" s="10">
        <f t="shared" si="4"/>
        <v>24532.3699161</v>
      </c>
      <c r="H82" s="10">
        <f t="shared" si="5"/>
        <v>85863.294706350003</v>
      </c>
    </row>
    <row r="83" spans="1:8" outlineLevel="2" x14ac:dyDescent="0.25">
      <c r="A83" s="3" t="s">
        <v>277</v>
      </c>
      <c r="B83" s="3" t="s">
        <v>525</v>
      </c>
      <c r="C83" s="3">
        <v>113004</v>
      </c>
      <c r="D83" s="9" t="s">
        <v>2</v>
      </c>
      <c r="E83" s="9" t="s">
        <v>87</v>
      </c>
      <c r="F83" s="11">
        <v>68861.040421500002</v>
      </c>
      <c r="G83" s="10">
        <f t="shared" si="4"/>
        <v>27544.416168600001</v>
      </c>
      <c r="H83" s="10">
        <f t="shared" si="5"/>
        <v>96405.456590100002</v>
      </c>
    </row>
    <row r="84" spans="1:8" outlineLevel="2" x14ac:dyDescent="0.25">
      <c r="A84" s="3" t="s">
        <v>278</v>
      </c>
      <c r="B84" s="3" t="s">
        <v>526</v>
      </c>
      <c r="C84" s="3">
        <v>113004</v>
      </c>
      <c r="D84" s="9" t="s">
        <v>5</v>
      </c>
      <c r="E84" s="9" t="s">
        <v>87</v>
      </c>
      <c r="F84" s="11">
        <v>54387.079571249997</v>
      </c>
      <c r="G84" s="10">
        <f t="shared" si="4"/>
        <v>21754.831828499999</v>
      </c>
      <c r="H84" s="10">
        <f t="shared" si="5"/>
        <v>76141.911399749995</v>
      </c>
    </row>
    <row r="85" spans="1:8" outlineLevel="2" x14ac:dyDescent="0.25">
      <c r="A85" s="3" t="s">
        <v>279</v>
      </c>
      <c r="B85" s="3" t="s">
        <v>527</v>
      </c>
      <c r="C85" s="3">
        <v>113004</v>
      </c>
      <c r="D85" s="9" t="s">
        <v>5</v>
      </c>
      <c r="E85" s="9" t="s">
        <v>87</v>
      </c>
      <c r="F85" s="11">
        <v>54606.333688499995</v>
      </c>
      <c r="G85" s="10">
        <f t="shared" si="4"/>
        <v>21842.5334754</v>
      </c>
      <c r="H85" s="10">
        <f t="shared" si="5"/>
        <v>76448.867163899995</v>
      </c>
    </row>
    <row r="86" spans="1:8" outlineLevel="2" x14ac:dyDescent="0.25">
      <c r="A86" s="3" t="s">
        <v>280</v>
      </c>
      <c r="B86" s="3" t="s">
        <v>528</v>
      </c>
      <c r="C86" s="3">
        <v>113004</v>
      </c>
      <c r="D86" s="9" t="s">
        <v>5</v>
      </c>
      <c r="E86" s="9" t="s">
        <v>87</v>
      </c>
      <c r="F86" s="11">
        <v>59024.574205500001</v>
      </c>
      <c r="G86" s="10">
        <f t="shared" si="4"/>
        <v>23609.829682200001</v>
      </c>
      <c r="H86" s="10">
        <f t="shared" si="5"/>
        <v>82634.403887699998</v>
      </c>
    </row>
    <row r="87" spans="1:8" outlineLevel="2" x14ac:dyDescent="0.25">
      <c r="A87" s="4" t="s">
        <v>217</v>
      </c>
      <c r="B87" s="4" t="s">
        <v>217</v>
      </c>
      <c r="C87" s="3">
        <v>113004</v>
      </c>
      <c r="D87" s="9" t="s">
        <v>8</v>
      </c>
      <c r="E87" s="9" t="s">
        <v>87</v>
      </c>
      <c r="F87" s="11">
        <v>89610</v>
      </c>
      <c r="G87" s="10">
        <f t="shared" si="4"/>
        <v>35844</v>
      </c>
      <c r="H87" s="10">
        <f t="shared" si="5"/>
        <v>125454</v>
      </c>
    </row>
    <row r="88" spans="1:8" outlineLevel="1" x14ac:dyDescent="0.25">
      <c r="A88" s="4"/>
      <c r="B88" s="4"/>
      <c r="C88" s="3"/>
      <c r="E88" s="16" t="s">
        <v>152</v>
      </c>
      <c r="F88" s="11"/>
      <c r="G88" s="10"/>
      <c r="H88" s="17">
        <f>SUBTOTAL(9,H75:H87)</f>
        <v>1217786.1298785</v>
      </c>
    </row>
    <row r="89" spans="1:8" outlineLevel="2" x14ac:dyDescent="0.25">
      <c r="A89" s="3" t="s">
        <v>281</v>
      </c>
      <c r="B89" s="3" t="s">
        <v>529</v>
      </c>
      <c r="C89" s="3">
        <v>113005</v>
      </c>
      <c r="D89" s="9" t="s">
        <v>4</v>
      </c>
      <c r="E89" s="9" t="s">
        <v>88</v>
      </c>
      <c r="F89" s="11">
        <v>69489.349124999993</v>
      </c>
      <c r="G89" s="10">
        <f>F89*40%</f>
        <v>27795.73965</v>
      </c>
      <c r="H89" s="10">
        <f>F89+G89</f>
        <v>97285.088774999997</v>
      </c>
    </row>
    <row r="90" spans="1:8" outlineLevel="2" x14ac:dyDescent="0.25">
      <c r="A90" s="3" t="s">
        <v>282</v>
      </c>
      <c r="B90" s="3" t="s">
        <v>530</v>
      </c>
      <c r="C90" s="3">
        <v>113005</v>
      </c>
      <c r="D90" s="9" t="s">
        <v>3</v>
      </c>
      <c r="E90" s="9" t="s">
        <v>88</v>
      </c>
      <c r="F90" s="11">
        <v>62815.676433749999</v>
      </c>
      <c r="G90" s="10">
        <f>F90*40%</f>
        <v>25126.270573500002</v>
      </c>
      <c r="H90" s="10">
        <f>F90+G90</f>
        <v>87941.947007249997</v>
      </c>
    </row>
    <row r="91" spans="1:8" outlineLevel="1" x14ac:dyDescent="0.25">
      <c r="A91" s="3"/>
      <c r="B91" s="3"/>
      <c r="C91" s="3"/>
      <c r="E91" s="16" t="s">
        <v>153</v>
      </c>
      <c r="F91" s="11"/>
      <c r="G91" s="10"/>
      <c r="H91" s="17">
        <f>SUBTOTAL(9,H89:H90)</f>
        <v>185227.03578224999</v>
      </c>
    </row>
    <row r="92" spans="1:8" outlineLevel="2" x14ac:dyDescent="0.25">
      <c r="A92" s="3" t="s">
        <v>283</v>
      </c>
      <c r="B92" s="3" t="s">
        <v>531</v>
      </c>
      <c r="C92" s="3">
        <v>113010</v>
      </c>
      <c r="D92" s="9" t="s">
        <v>2</v>
      </c>
      <c r="E92" s="9" t="s">
        <v>89</v>
      </c>
      <c r="F92" s="11">
        <v>59000.178037500002</v>
      </c>
      <c r="G92" s="10">
        <f>F92*40%</f>
        <v>23600.071215000004</v>
      </c>
      <c r="H92" s="10">
        <f>F92+G92</f>
        <v>82600.249252500013</v>
      </c>
    </row>
    <row r="93" spans="1:8" outlineLevel="2" x14ac:dyDescent="0.25">
      <c r="A93" s="3" t="s">
        <v>284</v>
      </c>
      <c r="B93" s="3" t="s">
        <v>532</v>
      </c>
      <c r="C93" s="3">
        <v>113010</v>
      </c>
      <c r="D93" s="9" t="s">
        <v>2</v>
      </c>
      <c r="E93" s="9" t="s">
        <v>89</v>
      </c>
      <c r="F93" s="11">
        <v>59000.178037500002</v>
      </c>
      <c r="G93" s="10">
        <f>F93*40%</f>
        <v>23600.071215000004</v>
      </c>
      <c r="H93" s="10">
        <f>F93+G93</f>
        <v>82600.249252500013</v>
      </c>
    </row>
    <row r="94" spans="1:8" outlineLevel="1" x14ac:dyDescent="0.25">
      <c r="A94" s="3"/>
      <c r="B94" s="3"/>
      <c r="C94" s="3"/>
      <c r="E94" s="16" t="s">
        <v>154</v>
      </c>
      <c r="F94" s="11"/>
      <c r="G94" s="10"/>
      <c r="H94" s="17">
        <f>SUBTOTAL(9,H92:H93)</f>
        <v>165200.49850500003</v>
      </c>
    </row>
    <row r="95" spans="1:8" outlineLevel="2" x14ac:dyDescent="0.25">
      <c r="A95" s="4" t="s">
        <v>217</v>
      </c>
      <c r="B95" s="4" t="s">
        <v>217</v>
      </c>
      <c r="C95" s="3">
        <v>114002</v>
      </c>
      <c r="D95" s="9" t="s">
        <v>707</v>
      </c>
      <c r="E95" s="9" t="s">
        <v>90</v>
      </c>
      <c r="F95" s="11">
        <v>54000</v>
      </c>
      <c r="G95" s="10">
        <f>F95*40%</f>
        <v>21600</v>
      </c>
      <c r="H95" s="10">
        <f>F95+G95</f>
        <v>75600</v>
      </c>
    </row>
    <row r="96" spans="1:8" outlineLevel="2" x14ac:dyDescent="0.25">
      <c r="A96" s="3" t="s">
        <v>285</v>
      </c>
      <c r="B96" s="3" t="s">
        <v>533</v>
      </c>
      <c r="C96" s="3">
        <v>114002</v>
      </c>
      <c r="D96" s="9" t="s">
        <v>5</v>
      </c>
      <c r="E96" s="9" t="s">
        <v>90</v>
      </c>
      <c r="F96" s="11">
        <v>57441.581708694015</v>
      </c>
      <c r="G96" s="10">
        <f>F96*40%</f>
        <v>22976.632683477608</v>
      </c>
      <c r="H96" s="10">
        <f>F96+G96</f>
        <v>80418.21439217162</v>
      </c>
    </row>
    <row r="97" spans="1:8" outlineLevel="2" x14ac:dyDescent="0.25">
      <c r="A97" s="3" t="s">
        <v>286</v>
      </c>
      <c r="B97" s="3" t="s">
        <v>534</v>
      </c>
      <c r="C97" s="3">
        <v>114002</v>
      </c>
      <c r="D97" s="9" t="s">
        <v>5</v>
      </c>
      <c r="E97" s="9" t="s">
        <v>90</v>
      </c>
      <c r="F97" s="11">
        <v>56067.290478000003</v>
      </c>
      <c r="G97" s="10">
        <f>F97*40%</f>
        <v>22426.916191200002</v>
      </c>
      <c r="H97" s="10">
        <f>F97+G97</f>
        <v>78494.206669200008</v>
      </c>
    </row>
    <row r="98" spans="1:8" outlineLevel="2" x14ac:dyDescent="0.25">
      <c r="A98" s="3" t="s">
        <v>287</v>
      </c>
      <c r="B98" s="3" t="s">
        <v>535</v>
      </c>
      <c r="C98" s="3">
        <v>114002</v>
      </c>
      <c r="D98" s="9" t="s">
        <v>5</v>
      </c>
      <c r="E98" s="9" t="s">
        <v>90</v>
      </c>
      <c r="F98" s="11">
        <v>57441.58</v>
      </c>
      <c r="G98" s="10">
        <f>F98*40%</f>
        <v>22976.632000000001</v>
      </c>
      <c r="H98" s="10">
        <f>F98+G98</f>
        <v>80418.212</v>
      </c>
    </row>
    <row r="99" spans="1:8" outlineLevel="1" x14ac:dyDescent="0.25">
      <c r="A99" s="3"/>
      <c r="B99" s="3"/>
      <c r="C99" s="3"/>
      <c r="E99" s="16" t="s">
        <v>155</v>
      </c>
      <c r="F99" s="11"/>
      <c r="G99" s="10"/>
      <c r="H99" s="17">
        <f>SUBTOTAL(9,H95:H98)</f>
        <v>314930.63306137163</v>
      </c>
    </row>
    <row r="100" spans="1:8" outlineLevel="2" x14ac:dyDescent="0.25">
      <c r="A100" s="3" t="s">
        <v>288</v>
      </c>
      <c r="B100" s="3" t="s">
        <v>494</v>
      </c>
      <c r="C100" s="3">
        <v>114005</v>
      </c>
      <c r="D100" s="9" t="s">
        <v>4</v>
      </c>
      <c r="E100" s="9" t="s">
        <v>91</v>
      </c>
      <c r="F100" s="11">
        <v>68861.040421500002</v>
      </c>
      <c r="G100" s="10">
        <f>F100*40%</f>
        <v>27544.416168600001</v>
      </c>
      <c r="H100" s="10">
        <f>F100+G100</f>
        <v>96405.456590100002</v>
      </c>
    </row>
    <row r="101" spans="1:8" outlineLevel="1" x14ac:dyDescent="0.25">
      <c r="A101" s="3"/>
      <c r="B101" s="3"/>
      <c r="C101" s="3"/>
      <c r="E101" s="16" t="s">
        <v>156</v>
      </c>
      <c r="F101" s="11"/>
      <c r="G101" s="10"/>
      <c r="H101" s="17">
        <f>SUBTOTAL(9,H100:H100)</f>
        <v>96405.456590100002</v>
      </c>
    </row>
    <row r="102" spans="1:8" outlineLevel="2" x14ac:dyDescent="0.25">
      <c r="A102" s="3" t="s">
        <v>289</v>
      </c>
      <c r="B102" s="3" t="s">
        <v>536</v>
      </c>
      <c r="C102" s="3">
        <v>114007</v>
      </c>
      <c r="D102" s="9" t="s">
        <v>4</v>
      </c>
      <c r="E102" s="9" t="s">
        <v>92</v>
      </c>
      <c r="F102" s="11">
        <v>68861.040421500002</v>
      </c>
      <c r="G102" s="10">
        <f>F102*40%</f>
        <v>27544.416168600001</v>
      </c>
      <c r="H102" s="10">
        <f>F102+G102</f>
        <v>96405.456590100002</v>
      </c>
    </row>
    <row r="103" spans="1:8" outlineLevel="1" x14ac:dyDescent="0.25">
      <c r="A103" s="3"/>
      <c r="B103" s="3"/>
      <c r="C103" s="3"/>
      <c r="E103" s="16" t="s">
        <v>157</v>
      </c>
      <c r="F103" s="11"/>
      <c r="G103" s="10"/>
      <c r="H103" s="17">
        <f>SUBTOTAL(9,H102:H102)</f>
        <v>96405.456590100002</v>
      </c>
    </row>
    <row r="104" spans="1:8" outlineLevel="2" x14ac:dyDescent="0.25">
      <c r="A104" s="3" t="s">
        <v>290</v>
      </c>
      <c r="B104" s="3" t="s">
        <v>537</v>
      </c>
      <c r="C104" s="3">
        <v>150503</v>
      </c>
      <c r="D104" s="9" t="s">
        <v>11</v>
      </c>
      <c r="E104" s="9" t="s">
        <v>93</v>
      </c>
      <c r="F104" s="11">
        <v>68958.5</v>
      </c>
      <c r="G104" s="10">
        <f>F104*40%</f>
        <v>27583.4</v>
      </c>
      <c r="H104" s="10">
        <f>F104+G104</f>
        <v>96541.9</v>
      </c>
    </row>
    <row r="105" spans="1:8" outlineLevel="1" x14ac:dyDescent="0.25">
      <c r="A105" s="3"/>
      <c r="B105" s="3"/>
      <c r="C105" s="3"/>
      <c r="E105" s="16" t="s">
        <v>158</v>
      </c>
      <c r="F105" s="11"/>
      <c r="G105" s="10"/>
      <c r="H105" s="17">
        <f>SUBTOTAL(9,H104:H104)</f>
        <v>96541.9</v>
      </c>
    </row>
    <row r="106" spans="1:8" outlineLevel="2" x14ac:dyDescent="0.25">
      <c r="A106" s="3" t="s">
        <v>252</v>
      </c>
      <c r="B106" s="3" t="s">
        <v>538</v>
      </c>
      <c r="C106" s="3">
        <v>151003</v>
      </c>
      <c r="D106" s="9" t="s">
        <v>12</v>
      </c>
      <c r="E106" s="9" t="s">
        <v>94</v>
      </c>
      <c r="F106" s="12">
        <v>59593.964874749996</v>
      </c>
      <c r="G106" s="10">
        <f>F106*40%</f>
        <v>23837.5859499</v>
      </c>
      <c r="H106" s="10">
        <f>F106+G106</f>
        <v>83431.550824649996</v>
      </c>
    </row>
    <row r="107" spans="1:8" outlineLevel="2" x14ac:dyDescent="0.25">
      <c r="A107" s="3" t="s">
        <v>291</v>
      </c>
      <c r="B107" s="3" t="s">
        <v>539</v>
      </c>
      <c r="C107" s="3">
        <v>151003</v>
      </c>
      <c r="D107" s="9" t="s">
        <v>2</v>
      </c>
      <c r="E107" s="9" t="s">
        <v>94</v>
      </c>
      <c r="F107" s="12">
        <v>83324.94</v>
      </c>
      <c r="G107" s="10">
        <f>F107*40%</f>
        <v>33329.976000000002</v>
      </c>
      <c r="H107" s="10">
        <f>F107+G107</f>
        <v>116654.916</v>
      </c>
    </row>
    <row r="108" spans="1:8" outlineLevel="1" x14ac:dyDescent="0.25">
      <c r="A108" s="3"/>
      <c r="B108" s="3"/>
      <c r="C108" s="3"/>
      <c r="E108" s="16" t="s">
        <v>159</v>
      </c>
      <c r="F108" s="12"/>
      <c r="G108" s="10"/>
      <c r="H108" s="17">
        <f>SUBTOTAL(9,H106:H107)</f>
        <v>200086.46682465001</v>
      </c>
    </row>
    <row r="109" spans="1:8" outlineLevel="2" x14ac:dyDescent="0.25">
      <c r="A109" s="3" t="s">
        <v>292</v>
      </c>
      <c r="B109" s="3" t="s">
        <v>540</v>
      </c>
      <c r="C109" s="3">
        <v>151012</v>
      </c>
      <c r="D109" s="9" t="s">
        <v>3</v>
      </c>
      <c r="E109" s="9" t="s">
        <v>95</v>
      </c>
      <c r="F109" s="12">
        <v>54406.287706500007</v>
      </c>
      <c r="G109" s="10">
        <f>F109*40%</f>
        <v>21762.515082600003</v>
      </c>
      <c r="H109" s="10">
        <f>F109+G109</f>
        <v>76168.802789100009</v>
      </c>
    </row>
    <row r="110" spans="1:8" outlineLevel="1" x14ac:dyDescent="0.25">
      <c r="A110" s="3"/>
      <c r="B110" s="3"/>
      <c r="C110" s="3"/>
      <c r="E110" s="16" t="s">
        <v>160</v>
      </c>
      <c r="F110" s="12"/>
      <c r="G110" s="10"/>
      <c r="H110" s="17">
        <f>SUBTOTAL(9,H109:H109)</f>
        <v>76168.802789100009</v>
      </c>
    </row>
    <row r="111" spans="1:8" outlineLevel="2" x14ac:dyDescent="0.25">
      <c r="A111" s="4" t="s">
        <v>293</v>
      </c>
      <c r="B111" s="4" t="s">
        <v>541</v>
      </c>
      <c r="C111" s="3">
        <v>151015</v>
      </c>
      <c r="D111" s="9" t="s">
        <v>708</v>
      </c>
      <c r="E111" s="9" t="s">
        <v>735</v>
      </c>
      <c r="F111" s="12">
        <v>79000</v>
      </c>
      <c r="G111" s="10">
        <f t="shared" ref="G111:G126" si="6">F111*40%</f>
        <v>31600</v>
      </c>
      <c r="H111" s="10">
        <f t="shared" ref="H111:H126" si="7">F111+G111</f>
        <v>110600</v>
      </c>
    </row>
    <row r="112" spans="1:8" outlineLevel="2" x14ac:dyDescent="0.25">
      <c r="A112" s="3" t="s">
        <v>294</v>
      </c>
      <c r="B112" s="3" t="s">
        <v>542</v>
      </c>
      <c r="C112" s="3">
        <v>151015</v>
      </c>
      <c r="D112" s="9" t="s">
        <v>2</v>
      </c>
      <c r="E112" s="9" t="s">
        <v>735</v>
      </c>
      <c r="F112" s="12">
        <v>80556.172769249999</v>
      </c>
      <c r="G112" s="10">
        <f t="shared" si="6"/>
        <v>32222.469107700002</v>
      </c>
      <c r="H112" s="10">
        <f t="shared" si="7"/>
        <v>112778.64187695</v>
      </c>
    </row>
    <row r="113" spans="1:8" outlineLevel="2" x14ac:dyDescent="0.25">
      <c r="A113" s="3" t="s">
        <v>295</v>
      </c>
      <c r="B113" s="3" t="s">
        <v>543</v>
      </c>
      <c r="C113" s="3">
        <v>151015</v>
      </c>
      <c r="D113" s="9" t="s">
        <v>2</v>
      </c>
      <c r="E113" s="9" t="s">
        <v>735</v>
      </c>
      <c r="F113" s="12">
        <v>71457.516900000002</v>
      </c>
      <c r="G113" s="10">
        <f t="shared" si="6"/>
        <v>28583.006760000004</v>
      </c>
      <c r="H113" s="10">
        <f t="shared" si="7"/>
        <v>100040.52366000001</v>
      </c>
    </row>
    <row r="114" spans="1:8" outlineLevel="2" x14ac:dyDescent="0.25">
      <c r="A114" s="3" t="s">
        <v>296</v>
      </c>
      <c r="B114" s="3" t="s">
        <v>544</v>
      </c>
      <c r="C114" s="3">
        <v>151015</v>
      </c>
      <c r="D114" s="9" t="s">
        <v>5</v>
      </c>
      <c r="E114" s="9" t="s">
        <v>735</v>
      </c>
      <c r="F114" s="12">
        <v>71227.832024250005</v>
      </c>
      <c r="G114" s="10">
        <f t="shared" si="6"/>
        <v>28491.132809700004</v>
      </c>
      <c r="H114" s="10">
        <f t="shared" si="7"/>
        <v>99718.964833950013</v>
      </c>
    </row>
    <row r="115" spans="1:8" outlineLevel="2" x14ac:dyDescent="0.25">
      <c r="A115" s="3" t="s">
        <v>297</v>
      </c>
      <c r="B115" s="3" t="s">
        <v>545</v>
      </c>
      <c r="C115" s="3">
        <v>151015</v>
      </c>
      <c r="D115" s="9" t="s">
        <v>5</v>
      </c>
      <c r="E115" s="9" t="s">
        <v>735</v>
      </c>
      <c r="F115" s="12">
        <v>70077.490609500004</v>
      </c>
      <c r="G115" s="10">
        <f t="shared" si="6"/>
        <v>28030.996243800004</v>
      </c>
      <c r="H115" s="10">
        <f t="shared" si="7"/>
        <v>98108.486853300012</v>
      </c>
    </row>
    <row r="116" spans="1:8" outlineLevel="2" x14ac:dyDescent="0.25">
      <c r="A116" s="3" t="s">
        <v>298</v>
      </c>
      <c r="B116" s="3" t="s">
        <v>546</v>
      </c>
      <c r="C116" s="3">
        <v>151015</v>
      </c>
      <c r="D116" s="9" t="s">
        <v>5</v>
      </c>
      <c r="E116" s="9" t="s">
        <v>735</v>
      </c>
      <c r="F116" s="12">
        <v>69281.768177999998</v>
      </c>
      <c r="G116" s="10">
        <f t="shared" si="6"/>
        <v>27712.707271200001</v>
      </c>
      <c r="H116" s="10">
        <f t="shared" si="7"/>
        <v>96994.475449199992</v>
      </c>
    </row>
    <row r="117" spans="1:8" outlineLevel="2" x14ac:dyDescent="0.25">
      <c r="A117" s="3" t="s">
        <v>299</v>
      </c>
      <c r="B117" s="3" t="s">
        <v>547</v>
      </c>
      <c r="C117" s="3">
        <v>151015</v>
      </c>
      <c r="D117" s="9" t="s">
        <v>3</v>
      </c>
      <c r="E117" s="9" t="s">
        <v>735</v>
      </c>
      <c r="F117" s="12">
        <v>77250</v>
      </c>
      <c r="G117" s="10">
        <f t="shared" si="6"/>
        <v>30900</v>
      </c>
      <c r="H117" s="10">
        <f t="shared" si="7"/>
        <v>108150</v>
      </c>
    </row>
    <row r="118" spans="1:8" outlineLevel="2" x14ac:dyDescent="0.25">
      <c r="A118" s="3" t="s">
        <v>256</v>
      </c>
      <c r="B118" s="3" t="s">
        <v>548</v>
      </c>
      <c r="C118" s="3">
        <v>151015</v>
      </c>
      <c r="D118" s="9" t="s">
        <v>3</v>
      </c>
      <c r="E118" s="9" t="s">
        <v>735</v>
      </c>
      <c r="F118" s="12">
        <v>58895.702819999991</v>
      </c>
      <c r="G118" s="10">
        <f t="shared" si="6"/>
        <v>23558.281127999999</v>
      </c>
      <c r="H118" s="10">
        <f t="shared" si="7"/>
        <v>82453.983947999994</v>
      </c>
    </row>
    <row r="119" spans="1:8" outlineLevel="2" x14ac:dyDescent="0.25">
      <c r="A119" s="3" t="s">
        <v>300</v>
      </c>
      <c r="B119" s="3" t="s">
        <v>549</v>
      </c>
      <c r="C119" s="3">
        <v>151015</v>
      </c>
      <c r="D119" s="9" t="s">
        <v>3</v>
      </c>
      <c r="E119" s="9" t="s">
        <v>735</v>
      </c>
      <c r="F119" s="12">
        <v>58895.484974999999</v>
      </c>
      <c r="G119" s="10">
        <f t="shared" si="6"/>
        <v>23558.19399</v>
      </c>
      <c r="H119" s="10">
        <f t="shared" si="7"/>
        <v>82453.678964999999</v>
      </c>
    </row>
    <row r="120" spans="1:8" outlineLevel="2" x14ac:dyDescent="0.25">
      <c r="A120" s="3" t="s">
        <v>301</v>
      </c>
      <c r="B120" s="3" t="s">
        <v>550</v>
      </c>
      <c r="C120" s="3">
        <v>151015</v>
      </c>
      <c r="D120" s="9" t="s">
        <v>3</v>
      </c>
      <c r="E120" s="9" t="s">
        <v>735</v>
      </c>
      <c r="F120" s="12">
        <v>61349.508900000001</v>
      </c>
      <c r="G120" s="10">
        <f t="shared" si="6"/>
        <v>24539.80356</v>
      </c>
      <c r="H120" s="10">
        <f t="shared" si="7"/>
        <v>85889.312460000001</v>
      </c>
    </row>
    <row r="121" spans="1:8" outlineLevel="2" x14ac:dyDescent="0.25">
      <c r="A121" s="6" t="s">
        <v>302</v>
      </c>
      <c r="B121" s="6" t="s">
        <v>551</v>
      </c>
      <c r="C121" s="3">
        <v>151015</v>
      </c>
      <c r="D121" s="9" t="s">
        <v>3</v>
      </c>
      <c r="E121" s="9" t="s">
        <v>735</v>
      </c>
      <c r="F121" s="12">
        <v>62315</v>
      </c>
      <c r="G121" s="10">
        <f t="shared" si="6"/>
        <v>24926</v>
      </c>
      <c r="H121" s="10">
        <f t="shared" si="7"/>
        <v>87241</v>
      </c>
    </row>
    <row r="122" spans="1:8" outlineLevel="2" x14ac:dyDescent="0.25">
      <c r="A122" s="6" t="s">
        <v>303</v>
      </c>
      <c r="B122" s="6" t="s">
        <v>552</v>
      </c>
      <c r="C122" s="3">
        <v>151015</v>
      </c>
      <c r="D122" s="9" t="s">
        <v>3</v>
      </c>
      <c r="E122" s="9" t="s">
        <v>735</v>
      </c>
      <c r="F122" s="12">
        <v>65258.74</v>
      </c>
      <c r="G122" s="10">
        <f t="shared" si="6"/>
        <v>26103.495999999999</v>
      </c>
      <c r="H122" s="10">
        <f t="shared" si="7"/>
        <v>91362.236000000004</v>
      </c>
    </row>
    <row r="123" spans="1:8" outlineLevel="2" x14ac:dyDescent="0.25">
      <c r="A123" s="6" t="s">
        <v>304</v>
      </c>
      <c r="B123" s="6" t="s">
        <v>553</v>
      </c>
      <c r="C123" s="3">
        <v>151015</v>
      </c>
      <c r="D123" s="9" t="s">
        <v>3</v>
      </c>
      <c r="E123" s="9" t="s">
        <v>735</v>
      </c>
      <c r="F123" s="12">
        <v>58477.786500000002</v>
      </c>
      <c r="G123" s="10">
        <f t="shared" si="6"/>
        <v>23391.114600000001</v>
      </c>
      <c r="H123" s="10">
        <f t="shared" si="7"/>
        <v>81868.901100000003</v>
      </c>
    </row>
    <row r="124" spans="1:8" outlineLevel="2" x14ac:dyDescent="0.25">
      <c r="A124" s="4" t="s">
        <v>217</v>
      </c>
      <c r="B124" s="4" t="s">
        <v>217</v>
      </c>
      <c r="C124" s="3">
        <v>151015</v>
      </c>
      <c r="D124" s="9" t="s">
        <v>709</v>
      </c>
      <c r="E124" s="9" t="s">
        <v>735</v>
      </c>
      <c r="F124" s="12">
        <v>58477.786500000002</v>
      </c>
      <c r="G124" s="10">
        <f t="shared" si="6"/>
        <v>23391.114600000001</v>
      </c>
      <c r="H124" s="10">
        <f t="shared" si="7"/>
        <v>81868.901100000003</v>
      </c>
    </row>
    <row r="125" spans="1:8" outlineLevel="2" x14ac:dyDescent="0.25">
      <c r="A125" s="4" t="s">
        <v>305</v>
      </c>
      <c r="B125" s="4" t="s">
        <v>554</v>
      </c>
      <c r="C125" s="3">
        <v>151015</v>
      </c>
      <c r="D125" s="9" t="s">
        <v>710</v>
      </c>
      <c r="E125" s="9" t="s">
        <v>735</v>
      </c>
      <c r="F125" s="12">
        <v>58477.786500000002</v>
      </c>
      <c r="G125" s="10">
        <f t="shared" si="6"/>
        <v>23391.114600000001</v>
      </c>
      <c r="H125" s="10">
        <f t="shared" si="7"/>
        <v>81868.901100000003</v>
      </c>
    </row>
    <row r="126" spans="1:8" outlineLevel="2" x14ac:dyDescent="0.25">
      <c r="A126" s="3" t="s">
        <v>306</v>
      </c>
      <c r="B126" s="3" t="s">
        <v>555</v>
      </c>
      <c r="C126" s="3">
        <v>151015</v>
      </c>
      <c r="D126" s="9" t="s">
        <v>3</v>
      </c>
      <c r="E126" s="9" t="s">
        <v>735</v>
      </c>
      <c r="F126" s="12">
        <v>58477.79</v>
      </c>
      <c r="G126" s="10">
        <f t="shared" si="6"/>
        <v>23391.116000000002</v>
      </c>
      <c r="H126" s="10">
        <f t="shared" si="7"/>
        <v>81868.906000000003</v>
      </c>
    </row>
    <row r="127" spans="1:8" outlineLevel="1" x14ac:dyDescent="0.25">
      <c r="A127" s="3"/>
      <c r="B127" s="3"/>
      <c r="C127" s="3"/>
      <c r="E127" s="16" t="s">
        <v>751</v>
      </c>
      <c r="F127" s="12"/>
      <c r="G127" s="10"/>
      <c r="H127" s="17">
        <f>SUBTOTAL(9,H111:H126)</f>
        <v>1483266.9133463998</v>
      </c>
    </row>
    <row r="128" spans="1:8" outlineLevel="2" x14ac:dyDescent="0.25">
      <c r="A128" s="3" t="s">
        <v>307</v>
      </c>
      <c r="B128" s="3" t="s">
        <v>556</v>
      </c>
      <c r="C128" s="3">
        <v>151025</v>
      </c>
      <c r="D128" s="9" t="s">
        <v>13</v>
      </c>
      <c r="E128" s="9" t="s">
        <v>736</v>
      </c>
      <c r="F128" s="12">
        <v>35726.019679999998</v>
      </c>
      <c r="G128" s="10">
        <f t="shared" ref="G128:G135" si="8">F128*40%</f>
        <v>14290.407872</v>
      </c>
      <c r="H128" s="10">
        <f t="shared" ref="H128:H135" si="9">F128+G128</f>
        <v>50016.427551999994</v>
      </c>
    </row>
    <row r="129" spans="1:8" outlineLevel="2" x14ac:dyDescent="0.25">
      <c r="A129" s="3" t="s">
        <v>266</v>
      </c>
      <c r="B129" s="3" t="s">
        <v>557</v>
      </c>
      <c r="C129" s="3">
        <v>151025</v>
      </c>
      <c r="D129" s="9" t="s">
        <v>5</v>
      </c>
      <c r="E129" s="9" t="s">
        <v>736</v>
      </c>
      <c r="F129" s="12">
        <v>88227.225000000006</v>
      </c>
      <c r="G129" s="10">
        <f t="shared" si="8"/>
        <v>35290.890000000007</v>
      </c>
      <c r="H129" s="10">
        <f t="shared" si="9"/>
        <v>123518.11500000002</v>
      </c>
    </row>
    <row r="130" spans="1:8" outlineLevel="2" x14ac:dyDescent="0.25">
      <c r="A130" s="3" t="s">
        <v>308</v>
      </c>
      <c r="B130" s="3" t="s">
        <v>558</v>
      </c>
      <c r="C130" s="3">
        <v>151025</v>
      </c>
      <c r="D130" s="9" t="s">
        <v>3</v>
      </c>
      <c r="E130" s="9" t="s">
        <v>736</v>
      </c>
      <c r="F130" s="12">
        <v>53634.900183750004</v>
      </c>
      <c r="G130" s="10">
        <f t="shared" si="8"/>
        <v>21453.960073500002</v>
      </c>
      <c r="H130" s="10">
        <f t="shared" si="9"/>
        <v>75088.860257250009</v>
      </c>
    </row>
    <row r="131" spans="1:8" outlineLevel="2" x14ac:dyDescent="0.25">
      <c r="A131" s="3" t="s">
        <v>293</v>
      </c>
      <c r="B131" s="3" t="s">
        <v>559</v>
      </c>
      <c r="C131" s="3">
        <v>151025</v>
      </c>
      <c r="D131" s="9" t="s">
        <v>3</v>
      </c>
      <c r="E131" s="9" t="s">
        <v>736</v>
      </c>
      <c r="F131" s="11">
        <v>56650</v>
      </c>
      <c r="G131" s="10">
        <f t="shared" si="8"/>
        <v>22660</v>
      </c>
      <c r="H131" s="10">
        <f t="shared" si="9"/>
        <v>79310</v>
      </c>
    </row>
    <row r="132" spans="1:8" outlineLevel="2" x14ac:dyDescent="0.25">
      <c r="A132" s="3" t="s">
        <v>309</v>
      </c>
      <c r="B132" s="3" t="s">
        <v>560</v>
      </c>
      <c r="C132" s="3">
        <v>151025</v>
      </c>
      <c r="D132" s="9" t="s">
        <v>3</v>
      </c>
      <c r="E132" s="9" t="s">
        <v>736</v>
      </c>
      <c r="F132" s="12">
        <v>53634.900183750004</v>
      </c>
      <c r="G132" s="10">
        <f t="shared" si="8"/>
        <v>21453.960073500002</v>
      </c>
      <c r="H132" s="10">
        <f t="shared" si="9"/>
        <v>75088.860257250009</v>
      </c>
    </row>
    <row r="133" spans="1:8" outlineLevel="2" x14ac:dyDescent="0.25">
      <c r="A133" s="3" t="s">
        <v>310</v>
      </c>
      <c r="B133" s="3" t="s">
        <v>561</v>
      </c>
      <c r="C133" s="3">
        <v>151025</v>
      </c>
      <c r="D133" s="9" t="s">
        <v>3</v>
      </c>
      <c r="E133" s="9" t="s">
        <v>736</v>
      </c>
      <c r="F133" s="11">
        <v>53560</v>
      </c>
      <c r="G133" s="10">
        <f t="shared" si="8"/>
        <v>21424</v>
      </c>
      <c r="H133" s="10">
        <f t="shared" si="9"/>
        <v>74984</v>
      </c>
    </row>
    <row r="134" spans="1:8" outlineLevel="2" x14ac:dyDescent="0.25">
      <c r="A134" s="3" t="s">
        <v>311</v>
      </c>
      <c r="B134" s="3" t="s">
        <v>562</v>
      </c>
      <c r="C134" s="3">
        <v>151025</v>
      </c>
      <c r="D134" s="9" t="s">
        <v>3</v>
      </c>
      <c r="E134" s="9" t="s">
        <v>736</v>
      </c>
      <c r="F134" s="12">
        <v>53560</v>
      </c>
      <c r="G134" s="10">
        <f t="shared" si="8"/>
        <v>21424</v>
      </c>
      <c r="H134" s="10">
        <f t="shared" si="9"/>
        <v>74984</v>
      </c>
    </row>
    <row r="135" spans="1:8" outlineLevel="2" x14ac:dyDescent="0.25">
      <c r="A135" s="4" t="s">
        <v>217</v>
      </c>
      <c r="B135" s="4" t="s">
        <v>217</v>
      </c>
      <c r="C135" s="3">
        <v>151025</v>
      </c>
      <c r="D135" s="9" t="s">
        <v>3</v>
      </c>
      <c r="E135" s="9" t="s">
        <v>736</v>
      </c>
      <c r="F135" s="12">
        <v>53560</v>
      </c>
      <c r="G135" s="10">
        <f t="shared" si="8"/>
        <v>21424</v>
      </c>
      <c r="H135" s="10">
        <f t="shared" si="9"/>
        <v>74984</v>
      </c>
    </row>
    <row r="136" spans="1:8" outlineLevel="1" x14ac:dyDescent="0.25">
      <c r="A136" s="4"/>
      <c r="B136" s="4"/>
      <c r="C136" s="3"/>
      <c r="E136" s="16" t="s">
        <v>752</v>
      </c>
      <c r="F136" s="12"/>
      <c r="G136" s="10"/>
      <c r="H136" s="17">
        <f>SUBTOTAL(9,H128:H135)</f>
        <v>627974.26306650008</v>
      </c>
    </row>
    <row r="137" spans="1:8" outlineLevel="2" x14ac:dyDescent="0.25">
      <c r="A137" s="3" t="s">
        <v>312</v>
      </c>
      <c r="B137" s="3" t="s">
        <v>471</v>
      </c>
      <c r="C137" s="3">
        <v>151027</v>
      </c>
      <c r="D137" s="9" t="s">
        <v>12</v>
      </c>
      <c r="E137" s="9" t="s">
        <v>96</v>
      </c>
      <c r="F137" s="12">
        <v>98043.462299249994</v>
      </c>
      <c r="G137" s="10">
        <f>F137*40%</f>
        <v>39217.384919700002</v>
      </c>
      <c r="H137" s="10">
        <f>F137+G137</f>
        <v>137260.84721894999</v>
      </c>
    </row>
    <row r="138" spans="1:8" outlineLevel="2" x14ac:dyDescent="0.25">
      <c r="A138" s="3" t="s">
        <v>313</v>
      </c>
      <c r="B138" s="3" t="s">
        <v>517</v>
      </c>
      <c r="C138" s="3">
        <v>151027</v>
      </c>
      <c r="D138" s="9" t="s">
        <v>12</v>
      </c>
      <c r="E138" s="9" t="s">
        <v>96</v>
      </c>
      <c r="F138" s="12">
        <v>71641.715739750012</v>
      </c>
      <c r="G138" s="10">
        <f>F138*40%</f>
        <v>28656.686295900006</v>
      </c>
      <c r="H138" s="10">
        <f>F138+G138</f>
        <v>100298.40203565001</v>
      </c>
    </row>
    <row r="139" spans="1:8" outlineLevel="1" x14ac:dyDescent="0.25">
      <c r="A139" s="3"/>
      <c r="B139" s="3"/>
      <c r="C139" s="3"/>
      <c r="E139" s="16" t="s">
        <v>161</v>
      </c>
      <c r="F139" s="12"/>
      <c r="G139" s="10"/>
      <c r="H139" s="17">
        <f>SUBTOTAL(9,H137:H138)</f>
        <v>237559.2492546</v>
      </c>
    </row>
    <row r="140" spans="1:8" outlineLevel="2" x14ac:dyDescent="0.25">
      <c r="A140" s="3" t="s">
        <v>314</v>
      </c>
      <c r="B140" s="3" t="s">
        <v>563</v>
      </c>
      <c r="C140" s="3">
        <v>151030</v>
      </c>
      <c r="D140" s="9" t="s">
        <v>12</v>
      </c>
      <c r="E140" s="9" t="s">
        <v>97</v>
      </c>
      <c r="F140" s="12">
        <v>59593.964874749996</v>
      </c>
      <c r="G140" s="10">
        <f>F140*40%</f>
        <v>23837.5859499</v>
      </c>
      <c r="H140" s="10">
        <f>F140+G140</f>
        <v>83431.550824649996</v>
      </c>
    </row>
    <row r="141" spans="1:8" outlineLevel="2" x14ac:dyDescent="0.25">
      <c r="A141" s="3" t="s">
        <v>315</v>
      </c>
      <c r="B141" s="3" t="s">
        <v>564</v>
      </c>
      <c r="C141" s="3">
        <v>151030</v>
      </c>
      <c r="D141" s="9" t="s">
        <v>5</v>
      </c>
      <c r="E141" s="9" t="s">
        <v>97</v>
      </c>
      <c r="F141" s="12">
        <v>72516.106094999996</v>
      </c>
      <c r="G141" s="10">
        <f>F141*40%</f>
        <v>29006.442437999998</v>
      </c>
      <c r="H141" s="10">
        <f>F141+G141</f>
        <v>101522.54853299999</v>
      </c>
    </row>
    <row r="142" spans="1:8" outlineLevel="2" x14ac:dyDescent="0.25">
      <c r="A142" s="3" t="s">
        <v>316</v>
      </c>
      <c r="B142" s="3" t="s">
        <v>565</v>
      </c>
      <c r="C142" s="3">
        <v>151030</v>
      </c>
      <c r="D142" s="9" t="s">
        <v>3</v>
      </c>
      <c r="E142" s="9" t="s">
        <v>97</v>
      </c>
      <c r="F142" s="12">
        <v>53634.567313500003</v>
      </c>
      <c r="G142" s="10">
        <f>F142*40%</f>
        <v>21453.826925400004</v>
      </c>
      <c r="H142" s="10">
        <f>F142+G142</f>
        <v>75088.394238900015</v>
      </c>
    </row>
    <row r="143" spans="1:8" outlineLevel="1" x14ac:dyDescent="0.25">
      <c r="A143" s="3"/>
      <c r="B143" s="3"/>
      <c r="C143" s="3"/>
      <c r="E143" s="16" t="s">
        <v>162</v>
      </c>
      <c r="F143" s="12"/>
      <c r="G143" s="10"/>
      <c r="H143" s="17">
        <f>SUBTOTAL(9,H140:H142)</f>
        <v>260042.49359654999</v>
      </c>
    </row>
    <row r="144" spans="1:8" outlineLevel="2" x14ac:dyDescent="0.25">
      <c r="A144" s="3" t="s">
        <v>317</v>
      </c>
      <c r="B144" s="3" t="s">
        <v>554</v>
      </c>
      <c r="C144" s="3">
        <v>153011</v>
      </c>
      <c r="D144" s="9" t="s">
        <v>2</v>
      </c>
      <c r="E144" s="9" t="s">
        <v>98</v>
      </c>
      <c r="F144" s="11">
        <v>61330.924790249999</v>
      </c>
      <c r="G144" s="10">
        <f>F144*40%</f>
        <v>24532.3699161</v>
      </c>
      <c r="H144" s="10">
        <f>F144+G144</f>
        <v>85863.294706350003</v>
      </c>
    </row>
    <row r="145" spans="1:8" outlineLevel="2" x14ac:dyDescent="0.25">
      <c r="A145" s="3" t="s">
        <v>318</v>
      </c>
      <c r="B145" s="3" t="s">
        <v>566</v>
      </c>
      <c r="C145" s="3">
        <v>153011</v>
      </c>
      <c r="D145" s="9" t="s">
        <v>5</v>
      </c>
      <c r="E145" s="9" t="s">
        <v>98</v>
      </c>
      <c r="F145" s="11">
        <v>57148.302721499997</v>
      </c>
      <c r="G145" s="10">
        <f>F145*40%</f>
        <v>22859.321088600002</v>
      </c>
      <c r="H145" s="10">
        <f>F145+G145</f>
        <v>80007.623810099991</v>
      </c>
    </row>
    <row r="146" spans="1:8" outlineLevel="1" x14ac:dyDescent="0.25">
      <c r="A146" s="3"/>
      <c r="B146" s="3"/>
      <c r="C146" s="3"/>
      <c r="E146" s="16" t="s">
        <v>163</v>
      </c>
      <c r="F146" s="11"/>
      <c r="G146" s="10"/>
      <c r="H146" s="17">
        <f>SUBTOTAL(9,H144:H145)</f>
        <v>165870.91851644998</v>
      </c>
    </row>
    <row r="147" spans="1:8" outlineLevel="2" x14ac:dyDescent="0.25">
      <c r="A147" s="3" t="s">
        <v>319</v>
      </c>
      <c r="B147" s="3" t="s">
        <v>535</v>
      </c>
      <c r="C147" s="3">
        <v>154003</v>
      </c>
      <c r="D147" s="9" t="s">
        <v>4</v>
      </c>
      <c r="E147" s="9" t="s">
        <v>99</v>
      </c>
      <c r="F147" s="11">
        <v>69320.229562500012</v>
      </c>
      <c r="G147" s="10">
        <f>F147*40%</f>
        <v>27728.091825000007</v>
      </c>
      <c r="H147" s="10">
        <f>F147+G147</f>
        <v>97048.321387500022</v>
      </c>
    </row>
    <row r="148" spans="1:8" outlineLevel="1" x14ac:dyDescent="0.25">
      <c r="A148" s="3"/>
      <c r="B148" s="3"/>
      <c r="C148" s="3"/>
      <c r="E148" s="16" t="s">
        <v>164</v>
      </c>
      <c r="F148" s="11"/>
      <c r="G148" s="10"/>
      <c r="H148" s="17">
        <f>SUBTOTAL(9,H147:H147)</f>
        <v>97048.321387500022</v>
      </c>
    </row>
    <row r="149" spans="1:8" outlineLevel="2" x14ac:dyDescent="0.25">
      <c r="A149" s="3" t="s">
        <v>242</v>
      </c>
      <c r="B149" s="3" t="s">
        <v>242</v>
      </c>
      <c r="C149" s="14">
        <v>154005</v>
      </c>
      <c r="D149" s="9" t="s">
        <v>706</v>
      </c>
      <c r="E149" s="9" t="s">
        <v>737</v>
      </c>
      <c r="F149" s="11">
        <v>54000</v>
      </c>
      <c r="G149" s="10">
        <f>F149*40%</f>
        <v>21600</v>
      </c>
      <c r="H149" s="10">
        <f>F149+G149</f>
        <v>75600</v>
      </c>
    </row>
    <row r="150" spans="1:8" outlineLevel="1" x14ac:dyDescent="0.25">
      <c r="A150" s="3"/>
      <c r="B150" s="3"/>
      <c r="C150" s="14"/>
      <c r="E150" s="16" t="s">
        <v>753</v>
      </c>
      <c r="F150" s="11"/>
      <c r="G150" s="10"/>
      <c r="H150" s="17">
        <f>SUBTOTAL(9,H149:H149)</f>
        <v>75600</v>
      </c>
    </row>
    <row r="151" spans="1:8" outlineLevel="2" x14ac:dyDescent="0.25">
      <c r="A151" s="3" t="s">
        <v>320</v>
      </c>
      <c r="B151" s="3" t="s">
        <v>372</v>
      </c>
      <c r="C151" s="3">
        <v>155003</v>
      </c>
      <c r="D151" s="9" t="s">
        <v>4</v>
      </c>
      <c r="E151" s="9" t="s">
        <v>100</v>
      </c>
      <c r="F151" s="11">
        <v>76287.685162499998</v>
      </c>
      <c r="G151" s="10">
        <f>F151*40%</f>
        <v>30515.074065000001</v>
      </c>
      <c r="H151" s="10">
        <f>F151+G151</f>
        <v>106802.75922750001</v>
      </c>
    </row>
    <row r="152" spans="1:8" outlineLevel="2" x14ac:dyDescent="0.25">
      <c r="A152" s="3" t="s">
        <v>321</v>
      </c>
      <c r="B152" s="3" t="s">
        <v>540</v>
      </c>
      <c r="C152" s="3">
        <v>155003</v>
      </c>
      <c r="D152" s="9" t="s">
        <v>4</v>
      </c>
      <c r="E152" s="9" t="s">
        <v>100</v>
      </c>
      <c r="F152" s="11">
        <v>76287.685162499998</v>
      </c>
      <c r="G152" s="10">
        <f>F152*40%</f>
        <v>30515.074065000001</v>
      </c>
      <c r="H152" s="10">
        <f>F152+G152</f>
        <v>106802.75922750001</v>
      </c>
    </row>
    <row r="153" spans="1:8" outlineLevel="2" x14ac:dyDescent="0.25">
      <c r="A153" s="3" t="s">
        <v>322</v>
      </c>
      <c r="B153" s="3" t="s">
        <v>567</v>
      </c>
      <c r="C153" s="3">
        <v>155003</v>
      </c>
      <c r="D153" s="9" t="s">
        <v>2</v>
      </c>
      <c r="E153" s="9" t="s">
        <v>100</v>
      </c>
      <c r="F153" s="11">
        <v>66985.703662500004</v>
      </c>
      <c r="G153" s="10">
        <f>F153*40%</f>
        <v>26794.281465000004</v>
      </c>
      <c r="H153" s="10">
        <f>F153+G153</f>
        <v>93779.985127500011</v>
      </c>
    </row>
    <row r="154" spans="1:8" outlineLevel="1" x14ac:dyDescent="0.25">
      <c r="A154" s="3"/>
      <c r="B154" s="3"/>
      <c r="C154" s="3"/>
      <c r="E154" s="16" t="s">
        <v>165</v>
      </c>
      <c r="F154" s="11"/>
      <c r="G154" s="10"/>
      <c r="H154" s="17">
        <f>SUBTOTAL(9,H151:H153)</f>
        <v>307385.50358250004</v>
      </c>
    </row>
    <row r="155" spans="1:8" outlineLevel="2" x14ac:dyDescent="0.25">
      <c r="A155" s="3" t="s">
        <v>323</v>
      </c>
      <c r="B155" s="3" t="s">
        <v>568</v>
      </c>
      <c r="C155" s="3">
        <v>156001</v>
      </c>
      <c r="D155" s="9" t="s">
        <v>5</v>
      </c>
      <c r="E155" s="9" t="s">
        <v>101</v>
      </c>
      <c r="F155" s="11">
        <v>69380.582669999989</v>
      </c>
      <c r="G155" s="10">
        <f>F155*40%</f>
        <v>27752.233067999998</v>
      </c>
      <c r="H155" s="10">
        <f>F155+G155</f>
        <v>97132.81573799999</v>
      </c>
    </row>
    <row r="156" spans="1:8" outlineLevel="2" x14ac:dyDescent="0.25">
      <c r="A156" s="3" t="s">
        <v>266</v>
      </c>
      <c r="B156" s="3" t="s">
        <v>569</v>
      </c>
      <c r="C156" s="3">
        <v>156001</v>
      </c>
      <c r="D156" s="9" t="s">
        <v>3</v>
      </c>
      <c r="E156" s="9" t="s">
        <v>101</v>
      </c>
      <c r="F156" s="11">
        <v>55235.569160249994</v>
      </c>
      <c r="G156" s="10">
        <f>F156*40%</f>
        <v>22094.227664099999</v>
      </c>
      <c r="H156" s="10">
        <f>F156+G156</f>
        <v>77329.796824349993</v>
      </c>
    </row>
    <row r="157" spans="1:8" outlineLevel="1" x14ac:dyDescent="0.25">
      <c r="A157" s="3"/>
      <c r="B157" s="3"/>
      <c r="C157" s="3"/>
      <c r="E157" s="16" t="s">
        <v>166</v>
      </c>
      <c r="F157" s="11"/>
      <c r="G157" s="10"/>
      <c r="H157" s="17">
        <f>SUBTOTAL(9,H155:H156)</f>
        <v>174462.61256235</v>
      </c>
    </row>
    <row r="158" spans="1:8" outlineLevel="2" x14ac:dyDescent="0.25">
      <c r="A158" s="3" t="s">
        <v>324</v>
      </c>
      <c r="B158" s="3" t="s">
        <v>230</v>
      </c>
      <c r="C158" s="3">
        <v>156002</v>
      </c>
      <c r="D158" s="9" t="s">
        <v>3</v>
      </c>
      <c r="E158" s="9" t="s">
        <v>102</v>
      </c>
      <c r="F158" s="11">
        <v>53634.900183750004</v>
      </c>
      <c r="G158" s="10">
        <f>F158*40%</f>
        <v>21453.960073500002</v>
      </c>
      <c r="H158" s="10">
        <f>F158+G158</f>
        <v>75088.860257250009</v>
      </c>
    </row>
    <row r="159" spans="1:8" outlineLevel="1" x14ac:dyDescent="0.25">
      <c r="A159" s="3"/>
      <c r="B159" s="3"/>
      <c r="C159" s="3"/>
      <c r="E159" s="16" t="s">
        <v>167</v>
      </c>
      <c r="F159" s="11"/>
      <c r="G159" s="10"/>
      <c r="H159" s="17">
        <f>SUBTOTAL(9,H158:H158)</f>
        <v>75088.860257250009</v>
      </c>
    </row>
    <row r="160" spans="1:8" outlineLevel="2" x14ac:dyDescent="0.25">
      <c r="A160" s="3" t="s">
        <v>325</v>
      </c>
      <c r="B160" s="3" t="s">
        <v>570</v>
      </c>
      <c r="C160" s="3">
        <v>159203</v>
      </c>
      <c r="D160" s="9" t="s">
        <v>9</v>
      </c>
      <c r="E160" s="9" t="s">
        <v>103</v>
      </c>
      <c r="F160" s="11">
        <v>95628.683151000005</v>
      </c>
      <c r="G160" s="10">
        <f>F160*40%</f>
        <v>38251.473260400002</v>
      </c>
      <c r="H160" s="10">
        <f>F160+G160</f>
        <v>133880.15641140001</v>
      </c>
    </row>
    <row r="161" spans="1:8" outlineLevel="2" x14ac:dyDescent="0.25">
      <c r="A161" s="3" t="s">
        <v>326</v>
      </c>
      <c r="B161" s="3" t="s">
        <v>512</v>
      </c>
      <c r="C161" s="3">
        <v>159203</v>
      </c>
      <c r="D161" s="9" t="s">
        <v>12</v>
      </c>
      <c r="E161" s="9" t="s">
        <v>103</v>
      </c>
      <c r="F161" s="11">
        <v>60451.431995249994</v>
      </c>
      <c r="G161" s="10">
        <f>F161*40%</f>
        <v>24180.572798099998</v>
      </c>
      <c r="H161" s="10">
        <f>F161+G161</f>
        <v>84632.004793349988</v>
      </c>
    </row>
    <row r="162" spans="1:8" outlineLevel="2" x14ac:dyDescent="0.25">
      <c r="A162" s="3" t="s">
        <v>327</v>
      </c>
      <c r="B162" s="3" t="s">
        <v>571</v>
      </c>
      <c r="C162" s="3">
        <v>159203</v>
      </c>
      <c r="D162" s="9" t="s">
        <v>12</v>
      </c>
      <c r="E162" s="9" t="s">
        <v>103</v>
      </c>
      <c r="F162" s="11">
        <v>60451.431995249994</v>
      </c>
      <c r="G162" s="10">
        <f>F162*40%</f>
        <v>24180.572798099998</v>
      </c>
      <c r="H162" s="10">
        <f>F162+G162</f>
        <v>84632.004793349988</v>
      </c>
    </row>
    <row r="163" spans="1:8" outlineLevel="1" x14ac:dyDescent="0.25">
      <c r="A163" s="3"/>
      <c r="B163" s="3"/>
      <c r="C163" s="3"/>
      <c r="E163" s="16" t="s">
        <v>168</v>
      </c>
      <c r="F163" s="11"/>
      <c r="G163" s="10"/>
      <c r="H163" s="17">
        <f>SUBTOTAL(9,H160:H162)</f>
        <v>303144.16599810001</v>
      </c>
    </row>
    <row r="164" spans="1:8" outlineLevel="2" x14ac:dyDescent="0.25">
      <c r="A164" s="3" t="s">
        <v>328</v>
      </c>
      <c r="B164" s="3" t="s">
        <v>471</v>
      </c>
      <c r="C164" s="3">
        <v>159206</v>
      </c>
      <c r="D164" s="9" t="s">
        <v>3</v>
      </c>
      <c r="E164" s="9" t="s">
        <v>104</v>
      </c>
      <c r="F164" s="11">
        <v>54406.625366249995</v>
      </c>
      <c r="G164" s="10">
        <f>F164*40%</f>
        <v>21762.6501465</v>
      </c>
      <c r="H164" s="10">
        <f>F164+G164</f>
        <v>76169.275512749999</v>
      </c>
    </row>
    <row r="165" spans="1:8" outlineLevel="1" x14ac:dyDescent="0.25">
      <c r="A165" s="3"/>
      <c r="B165" s="3"/>
      <c r="C165" s="3"/>
      <c r="E165" s="16" t="s">
        <v>169</v>
      </c>
      <c r="F165" s="11"/>
      <c r="G165" s="10"/>
      <c r="H165" s="17">
        <f>SUBTOTAL(9,H164:H164)</f>
        <v>76169.275512749999</v>
      </c>
    </row>
    <row r="166" spans="1:8" outlineLevel="2" x14ac:dyDescent="0.25">
      <c r="A166" s="3" t="s">
        <v>329</v>
      </c>
      <c r="B166" s="3" t="s">
        <v>219</v>
      </c>
      <c r="C166" s="3">
        <v>159213</v>
      </c>
      <c r="D166" s="9" t="s">
        <v>12</v>
      </c>
      <c r="E166" s="9" t="s">
        <v>105</v>
      </c>
      <c r="F166" s="11">
        <v>76182.53</v>
      </c>
      <c r="G166" s="10">
        <f>F166*40%</f>
        <v>30473.012000000002</v>
      </c>
      <c r="H166" s="10">
        <f>F166+G166</f>
        <v>106655.542</v>
      </c>
    </row>
    <row r="167" spans="1:8" outlineLevel="2" x14ac:dyDescent="0.25">
      <c r="A167" s="3" t="s">
        <v>242</v>
      </c>
      <c r="B167" s="3" t="s">
        <v>242</v>
      </c>
      <c r="C167" s="3">
        <v>159213</v>
      </c>
      <c r="D167" s="9" t="s">
        <v>12</v>
      </c>
      <c r="E167" s="9" t="s">
        <v>105</v>
      </c>
      <c r="F167" s="11">
        <v>55000</v>
      </c>
      <c r="G167" s="10">
        <f>F167*40%</f>
        <v>22000</v>
      </c>
      <c r="H167" s="10">
        <f>F167+G167</f>
        <v>77000</v>
      </c>
    </row>
    <row r="168" spans="1:8" outlineLevel="1" x14ac:dyDescent="0.25">
      <c r="A168" s="3"/>
      <c r="B168" s="3"/>
      <c r="C168" s="3"/>
      <c r="E168" s="16" t="s">
        <v>170</v>
      </c>
      <c r="F168" s="11"/>
      <c r="G168" s="10"/>
      <c r="H168" s="17">
        <f>SUBTOTAL(9,H166:H167)</f>
        <v>183655.54200000002</v>
      </c>
    </row>
    <row r="169" spans="1:8" outlineLevel="2" x14ac:dyDescent="0.25">
      <c r="A169" s="3" t="s">
        <v>330</v>
      </c>
      <c r="B169" s="3" t="s">
        <v>471</v>
      </c>
      <c r="C169" s="3">
        <v>160002</v>
      </c>
      <c r="D169" s="9" t="s">
        <v>3</v>
      </c>
      <c r="E169" s="9" t="s">
        <v>106</v>
      </c>
      <c r="F169" s="11">
        <v>53634.900183750004</v>
      </c>
      <c r="G169" s="10">
        <f>F169*40%</f>
        <v>21453.960073500002</v>
      </c>
      <c r="H169" s="10">
        <f>F169+G169</f>
        <v>75088.860257250009</v>
      </c>
    </row>
    <row r="170" spans="1:8" outlineLevel="1" x14ac:dyDescent="0.25">
      <c r="A170" s="3"/>
      <c r="B170" s="3"/>
      <c r="C170" s="3"/>
      <c r="E170" s="16" t="s">
        <v>754</v>
      </c>
      <c r="F170" s="11"/>
      <c r="G170" s="10"/>
      <c r="H170" s="17">
        <f>SUBTOTAL(9,H169:H169)</f>
        <v>75088.860257250009</v>
      </c>
    </row>
    <row r="171" spans="1:8" outlineLevel="2" x14ac:dyDescent="0.25">
      <c r="A171" s="3" t="s">
        <v>331</v>
      </c>
      <c r="B171" s="3" t="s">
        <v>572</v>
      </c>
      <c r="C171" s="3">
        <v>160009</v>
      </c>
      <c r="D171" s="9" t="s">
        <v>3</v>
      </c>
      <c r="E171" s="9" t="s">
        <v>107</v>
      </c>
      <c r="F171" s="11">
        <v>53634.900183750004</v>
      </c>
      <c r="G171" s="10">
        <f>F171*40%</f>
        <v>21453.960073500002</v>
      </c>
      <c r="H171" s="10">
        <f>F171+G171</f>
        <v>75088.860257250009</v>
      </c>
    </row>
    <row r="172" spans="1:8" outlineLevel="2" x14ac:dyDescent="0.25">
      <c r="A172" s="3" t="s">
        <v>332</v>
      </c>
      <c r="B172" s="3" t="s">
        <v>573</v>
      </c>
      <c r="C172" s="3">
        <v>161009</v>
      </c>
      <c r="D172" s="9" t="s">
        <v>3</v>
      </c>
      <c r="E172" s="9" t="s">
        <v>107</v>
      </c>
      <c r="F172" s="11">
        <v>85000</v>
      </c>
      <c r="G172" s="10">
        <f>F172*40%</f>
        <v>34000</v>
      </c>
      <c r="H172" s="10">
        <f>F172+G172</f>
        <v>119000</v>
      </c>
    </row>
    <row r="173" spans="1:8" outlineLevel="2" x14ac:dyDescent="0.25">
      <c r="A173" s="3" t="s">
        <v>333</v>
      </c>
      <c r="B173" s="3" t="s">
        <v>526</v>
      </c>
      <c r="C173" s="3">
        <v>161009</v>
      </c>
      <c r="D173" s="9" t="s">
        <v>14</v>
      </c>
      <c r="E173" s="9" t="s">
        <v>107</v>
      </c>
      <c r="F173" s="11">
        <v>0</v>
      </c>
      <c r="G173" s="10">
        <f>F173*40%</f>
        <v>0</v>
      </c>
      <c r="H173" s="10">
        <f>F173+G173</f>
        <v>0</v>
      </c>
    </row>
    <row r="174" spans="1:8" outlineLevel="1" x14ac:dyDescent="0.25">
      <c r="A174" s="3"/>
      <c r="B174" s="3"/>
      <c r="C174" s="3"/>
      <c r="E174" s="16" t="s">
        <v>171</v>
      </c>
      <c r="F174" s="11"/>
      <c r="G174" s="10"/>
      <c r="H174" s="17">
        <f>SUBTOTAL(9,H171:H173)</f>
        <v>194088.86025725002</v>
      </c>
    </row>
    <row r="175" spans="1:8" outlineLevel="2" x14ac:dyDescent="0.25">
      <c r="A175" s="3" t="s">
        <v>252</v>
      </c>
      <c r="B175" s="3" t="s">
        <v>574</v>
      </c>
      <c r="C175" s="3">
        <v>161010</v>
      </c>
      <c r="D175" s="9" t="s">
        <v>3</v>
      </c>
      <c r="E175" s="9" t="s">
        <v>108</v>
      </c>
      <c r="F175" s="11">
        <v>57441.581708694015</v>
      </c>
      <c r="G175" s="10">
        <f>F175*40%</f>
        <v>22976.632683477608</v>
      </c>
      <c r="H175" s="10">
        <f>F175+G175</f>
        <v>80418.21439217162</v>
      </c>
    </row>
    <row r="176" spans="1:8" outlineLevel="2" x14ac:dyDescent="0.25">
      <c r="A176" s="3" t="s">
        <v>334</v>
      </c>
      <c r="B176" s="3" t="s">
        <v>575</v>
      </c>
      <c r="C176" s="3">
        <v>161010</v>
      </c>
      <c r="D176" s="9" t="s">
        <v>3</v>
      </c>
      <c r="E176" s="9" t="s">
        <v>108</v>
      </c>
      <c r="F176" s="11">
        <v>54406.625366249995</v>
      </c>
      <c r="G176" s="10">
        <f>F176*40%</f>
        <v>21762.6501465</v>
      </c>
      <c r="H176" s="10">
        <f>F176+G176</f>
        <v>76169.275512749999</v>
      </c>
    </row>
    <row r="177" spans="1:8" outlineLevel="1" x14ac:dyDescent="0.25">
      <c r="A177" s="3"/>
      <c r="B177" s="3"/>
      <c r="C177" s="3"/>
      <c r="E177" s="16" t="s">
        <v>172</v>
      </c>
      <c r="F177" s="11"/>
      <c r="G177" s="10"/>
      <c r="H177" s="17">
        <f>SUBTOTAL(9,H175:H176)</f>
        <v>156587.48990492162</v>
      </c>
    </row>
    <row r="178" spans="1:8" outlineLevel="2" x14ac:dyDescent="0.25">
      <c r="A178" s="3" t="s">
        <v>336</v>
      </c>
      <c r="B178" s="3" t="s">
        <v>576</v>
      </c>
      <c r="C178" s="3">
        <v>400001</v>
      </c>
      <c r="D178" s="9" t="s">
        <v>53</v>
      </c>
      <c r="E178" s="9" t="s">
        <v>109</v>
      </c>
      <c r="F178" s="11">
        <v>124630</v>
      </c>
      <c r="G178" s="10">
        <f>F178*40%</f>
        <v>49852</v>
      </c>
      <c r="H178" s="10">
        <f>F178+G178</f>
        <v>174482</v>
      </c>
    </row>
    <row r="179" spans="1:8" outlineLevel="2" x14ac:dyDescent="0.25">
      <c r="A179" s="3" t="s">
        <v>337</v>
      </c>
      <c r="B179" s="3" t="s">
        <v>577</v>
      </c>
      <c r="C179" s="3">
        <v>400001</v>
      </c>
      <c r="D179" s="9" t="s">
        <v>16</v>
      </c>
      <c r="E179" s="9" t="s">
        <v>109</v>
      </c>
      <c r="F179" s="11">
        <v>60629.214964999999</v>
      </c>
      <c r="G179" s="10">
        <f>F179*40%</f>
        <v>24251.685986</v>
      </c>
      <c r="H179" s="10">
        <f>F179+G179</f>
        <v>84880.900951000003</v>
      </c>
    </row>
    <row r="180" spans="1:8" outlineLevel="2" x14ac:dyDescent="0.25">
      <c r="A180" s="3" t="s">
        <v>338</v>
      </c>
      <c r="B180" s="3" t="s">
        <v>578</v>
      </c>
      <c r="C180" s="3">
        <v>400001</v>
      </c>
      <c r="D180" s="9" t="s">
        <v>15</v>
      </c>
      <c r="E180" s="9" t="s">
        <v>109</v>
      </c>
      <c r="F180" s="11">
        <v>92700</v>
      </c>
      <c r="G180" s="10">
        <f>F180*40%</f>
        <v>37080</v>
      </c>
      <c r="H180" s="10">
        <f>F180+G180</f>
        <v>129780</v>
      </c>
    </row>
    <row r="181" spans="1:8" outlineLevel="2" x14ac:dyDescent="0.25">
      <c r="A181" s="3" t="s">
        <v>339</v>
      </c>
      <c r="B181" s="3" t="s">
        <v>579</v>
      </c>
      <c r="C181" s="3">
        <v>400001</v>
      </c>
      <c r="D181" s="9" t="s">
        <v>14</v>
      </c>
      <c r="E181" s="9" t="s">
        <v>109</v>
      </c>
      <c r="F181" s="11">
        <v>97721.069132000004</v>
      </c>
      <c r="G181" s="10">
        <f>F181*40%</f>
        <v>39088.427652800005</v>
      </c>
      <c r="H181" s="10">
        <f>F181+G181</f>
        <v>136809.49678480002</v>
      </c>
    </row>
    <row r="182" spans="1:8" outlineLevel="1" x14ac:dyDescent="0.25">
      <c r="A182" s="3"/>
      <c r="B182" s="3"/>
      <c r="C182" s="3"/>
      <c r="E182" s="16" t="s">
        <v>173</v>
      </c>
      <c r="F182" s="11"/>
      <c r="G182" s="10"/>
      <c r="H182" s="17">
        <f>SUBTOTAL(9,H178:H181)</f>
        <v>525952.39773580001</v>
      </c>
    </row>
    <row r="183" spans="1:8" outlineLevel="2" x14ac:dyDescent="0.25">
      <c r="A183" s="3" t="s">
        <v>242</v>
      </c>
      <c r="B183" s="3" t="s">
        <v>242</v>
      </c>
      <c r="C183" s="3">
        <v>400005</v>
      </c>
      <c r="D183" s="9" t="s">
        <v>712</v>
      </c>
      <c r="E183" s="9" t="s">
        <v>110</v>
      </c>
      <c r="F183" s="11">
        <v>60471.3</v>
      </c>
      <c r="G183" s="10">
        <f>F183*40%</f>
        <v>24188.520000000004</v>
      </c>
      <c r="H183" s="10">
        <f>F183+G183</f>
        <v>84659.82</v>
      </c>
    </row>
    <row r="184" spans="1:8" outlineLevel="1" x14ac:dyDescent="0.25">
      <c r="A184" s="3"/>
      <c r="B184" s="3"/>
      <c r="C184" s="3"/>
      <c r="E184" s="16" t="s">
        <v>174</v>
      </c>
      <c r="F184" s="11"/>
      <c r="G184" s="10"/>
      <c r="H184" s="17">
        <f>SUBTOTAL(9,H183:H183)</f>
        <v>84659.82</v>
      </c>
    </row>
    <row r="185" spans="1:8" outlineLevel="2" x14ac:dyDescent="0.25">
      <c r="A185" s="3" t="s">
        <v>340</v>
      </c>
      <c r="B185" s="3" t="s">
        <v>580</v>
      </c>
      <c r="C185" s="3">
        <v>400006</v>
      </c>
      <c r="D185" s="9" t="s">
        <v>13</v>
      </c>
      <c r="E185" s="9" t="s">
        <v>111</v>
      </c>
      <c r="F185" s="11">
        <v>15380.503839999999</v>
      </c>
      <c r="G185" s="10">
        <f>F185*40%</f>
        <v>6152.2015360000005</v>
      </c>
      <c r="H185" s="10">
        <f>F185+G185</f>
        <v>21532.705375999998</v>
      </c>
    </row>
    <row r="186" spans="1:8" outlineLevel="2" x14ac:dyDescent="0.25">
      <c r="A186" s="3" t="s">
        <v>340</v>
      </c>
      <c r="B186" s="3" t="s">
        <v>580</v>
      </c>
      <c r="C186" s="3">
        <v>400006</v>
      </c>
      <c r="D186" s="9" t="s">
        <v>13</v>
      </c>
      <c r="E186" s="9" t="s">
        <v>111</v>
      </c>
      <c r="F186" s="11">
        <v>15380.503839999999</v>
      </c>
      <c r="G186" s="10">
        <f>F186*40%</f>
        <v>6152.2015360000005</v>
      </c>
      <c r="H186" s="10">
        <f>F186+G186</f>
        <v>21532.705375999998</v>
      </c>
    </row>
    <row r="187" spans="1:8" outlineLevel="1" x14ac:dyDescent="0.25">
      <c r="A187" s="3"/>
      <c r="B187" s="3"/>
      <c r="C187" s="3"/>
      <c r="E187" s="16" t="s">
        <v>175</v>
      </c>
      <c r="F187" s="11"/>
      <c r="G187" s="10"/>
      <c r="H187" s="17">
        <f>SUBTOTAL(9,H185:H186)</f>
        <v>43065.410751999996</v>
      </c>
    </row>
    <row r="188" spans="1:8" outlineLevel="2" x14ac:dyDescent="0.25">
      <c r="A188" s="3" t="s">
        <v>341</v>
      </c>
      <c r="B188" s="3" t="s">
        <v>581</v>
      </c>
      <c r="C188" s="3">
        <v>410003</v>
      </c>
      <c r="D188" s="9" t="s">
        <v>19</v>
      </c>
      <c r="E188" s="9" t="s">
        <v>112</v>
      </c>
      <c r="F188" s="11">
        <v>51768.525120000006</v>
      </c>
      <c r="G188" s="10">
        <f>F188*40%</f>
        <v>20707.410048000005</v>
      </c>
      <c r="H188" s="10">
        <f>F188+G188</f>
        <v>72475.935168000011</v>
      </c>
    </row>
    <row r="189" spans="1:8" outlineLevel="2" x14ac:dyDescent="0.25">
      <c r="A189" s="4" t="s">
        <v>217</v>
      </c>
      <c r="B189" s="4" t="s">
        <v>217</v>
      </c>
      <c r="C189" s="3">
        <v>410003</v>
      </c>
      <c r="D189" s="9" t="s">
        <v>713</v>
      </c>
      <c r="E189" s="9" t="s">
        <v>112</v>
      </c>
      <c r="F189" s="11">
        <v>57000</v>
      </c>
      <c r="G189" s="10">
        <f>F189*40%</f>
        <v>22800</v>
      </c>
      <c r="H189" s="10">
        <f>F189+G189</f>
        <v>79800</v>
      </c>
    </row>
    <row r="190" spans="1:8" outlineLevel="2" x14ac:dyDescent="0.25">
      <c r="A190" s="3" t="s">
        <v>342</v>
      </c>
      <c r="B190" s="3" t="s">
        <v>582</v>
      </c>
      <c r="C190" s="3">
        <v>410003</v>
      </c>
      <c r="D190" s="9" t="s">
        <v>18</v>
      </c>
      <c r="E190" s="9" t="s">
        <v>112</v>
      </c>
      <c r="F190" s="11">
        <v>111394.5</v>
      </c>
      <c r="G190" s="10">
        <f>F190*40%</f>
        <v>44557.8</v>
      </c>
      <c r="H190" s="10">
        <f>F190+G190</f>
        <v>155952.29999999999</v>
      </c>
    </row>
    <row r="191" spans="1:8" outlineLevel="1" x14ac:dyDescent="0.25">
      <c r="A191" s="3"/>
      <c r="B191" s="3"/>
      <c r="C191" s="3"/>
      <c r="E191" s="16" t="s">
        <v>176</v>
      </c>
      <c r="F191" s="11"/>
      <c r="G191" s="10"/>
      <c r="H191" s="17">
        <f>SUBTOTAL(9,H188:H190)</f>
        <v>308228.23516799998</v>
      </c>
    </row>
    <row r="192" spans="1:8" outlineLevel="2" x14ac:dyDescent="0.25">
      <c r="A192" s="3" t="s">
        <v>335</v>
      </c>
      <c r="B192" s="3" t="s">
        <v>557</v>
      </c>
      <c r="C192" s="3">
        <v>410007</v>
      </c>
      <c r="D192" s="9" t="s">
        <v>711</v>
      </c>
      <c r="E192" s="9" t="s">
        <v>113</v>
      </c>
      <c r="F192" s="11">
        <v>49000</v>
      </c>
      <c r="G192" s="10">
        <f>F192*40%</f>
        <v>19600</v>
      </c>
      <c r="H192" s="10">
        <f>F192+G192</f>
        <v>68600</v>
      </c>
    </row>
    <row r="193" spans="1:8" outlineLevel="2" x14ac:dyDescent="0.25">
      <c r="A193" s="3" t="s">
        <v>303</v>
      </c>
      <c r="B193" s="3" t="s">
        <v>583</v>
      </c>
      <c r="C193" s="3">
        <v>410007</v>
      </c>
      <c r="D193" s="9" t="s">
        <v>19</v>
      </c>
      <c r="E193" s="9" t="s">
        <v>113</v>
      </c>
      <c r="F193" s="11">
        <v>45832.577440000001</v>
      </c>
      <c r="G193" s="10">
        <f>F193*40%</f>
        <v>18333.030976000002</v>
      </c>
      <c r="H193" s="10">
        <f>F193+G193</f>
        <v>64165.608416000003</v>
      </c>
    </row>
    <row r="194" spans="1:8" outlineLevel="2" x14ac:dyDescent="0.25">
      <c r="A194" s="4" t="s">
        <v>343</v>
      </c>
      <c r="B194" s="4" t="s">
        <v>422</v>
      </c>
      <c r="C194" s="3">
        <v>410007</v>
      </c>
      <c r="D194" s="9" t="s">
        <v>18</v>
      </c>
      <c r="E194" s="9" t="s">
        <v>113</v>
      </c>
      <c r="F194" s="11">
        <v>103515</v>
      </c>
      <c r="G194" s="10">
        <f>F194*40%</f>
        <v>41406</v>
      </c>
      <c r="H194" s="10">
        <f>F194+G194</f>
        <v>144921</v>
      </c>
    </row>
    <row r="195" spans="1:8" outlineLevel="2" x14ac:dyDescent="0.25">
      <c r="A195" s="3" t="s">
        <v>344</v>
      </c>
      <c r="B195" s="3" t="s">
        <v>584</v>
      </c>
      <c r="C195" s="3">
        <v>410007</v>
      </c>
      <c r="D195" s="9" t="s">
        <v>14</v>
      </c>
      <c r="E195" s="9" t="s">
        <v>113</v>
      </c>
      <c r="F195" s="11">
        <v>93624.849359999993</v>
      </c>
      <c r="G195" s="10">
        <f>F195*40%</f>
        <v>37449.939743999996</v>
      </c>
      <c r="H195" s="10">
        <f>F195+G195</f>
        <v>131074.789104</v>
      </c>
    </row>
    <row r="196" spans="1:8" outlineLevel="1" x14ac:dyDescent="0.25">
      <c r="A196" s="3"/>
      <c r="B196" s="3"/>
      <c r="C196" s="3"/>
      <c r="E196" s="16" t="s">
        <v>177</v>
      </c>
      <c r="F196" s="11"/>
      <c r="G196" s="10"/>
      <c r="H196" s="17">
        <f>SUBTOTAL(9,H192:H195)</f>
        <v>408761.39752</v>
      </c>
    </row>
    <row r="197" spans="1:8" outlineLevel="2" x14ac:dyDescent="0.25">
      <c r="A197" s="3" t="s">
        <v>226</v>
      </c>
      <c r="B197" s="3" t="s">
        <v>585</v>
      </c>
      <c r="C197" s="3">
        <v>410008</v>
      </c>
      <c r="D197" s="9" t="s">
        <v>11</v>
      </c>
      <c r="E197" s="9" t="s">
        <v>114</v>
      </c>
      <c r="F197" s="11">
        <v>79798.935335000002</v>
      </c>
      <c r="G197" s="10">
        <f>F197*40%</f>
        <v>31919.574134000002</v>
      </c>
      <c r="H197" s="10">
        <f>F197+G197</f>
        <v>111718.50946900001</v>
      </c>
    </row>
    <row r="198" spans="1:8" outlineLevel="1" x14ac:dyDescent="0.25">
      <c r="A198" s="3"/>
      <c r="B198" s="3"/>
      <c r="C198" s="3"/>
      <c r="E198" s="16" t="s">
        <v>178</v>
      </c>
      <c r="F198" s="11"/>
      <c r="G198" s="10"/>
      <c r="H198" s="17">
        <f>SUBTOTAL(9,H197:H197)</f>
        <v>111718.50946900001</v>
      </c>
    </row>
    <row r="199" spans="1:8" outlineLevel="2" x14ac:dyDescent="0.25">
      <c r="A199" s="3" t="s">
        <v>345</v>
      </c>
      <c r="B199" s="3" t="s">
        <v>503</v>
      </c>
      <c r="C199" s="3">
        <v>410010</v>
      </c>
      <c r="D199" s="9" t="s">
        <v>19</v>
      </c>
      <c r="E199" s="9" t="s">
        <v>116</v>
      </c>
      <c r="F199" s="11">
        <v>46869.713279999996</v>
      </c>
      <c r="G199" s="10">
        <f>F199*40%</f>
        <v>18747.885311999999</v>
      </c>
      <c r="H199" s="10">
        <f>F199+G199</f>
        <v>65617.598591999995</v>
      </c>
    </row>
    <row r="200" spans="1:8" outlineLevel="2" x14ac:dyDescent="0.25">
      <c r="A200" s="3" t="s">
        <v>346</v>
      </c>
      <c r="B200" s="3" t="s">
        <v>586</v>
      </c>
      <c r="C200" s="3">
        <v>410010</v>
      </c>
      <c r="D200" s="9" t="s">
        <v>20</v>
      </c>
      <c r="E200" s="9" t="s">
        <v>116</v>
      </c>
      <c r="F200" s="11">
        <v>66298.091679000005</v>
      </c>
      <c r="G200" s="10">
        <f>F200*40%</f>
        <v>26519.236671600003</v>
      </c>
      <c r="H200" s="10">
        <f>F200+G200</f>
        <v>92817.328350600001</v>
      </c>
    </row>
    <row r="201" spans="1:8" outlineLevel="2" x14ac:dyDescent="0.25">
      <c r="A201" s="4" t="s">
        <v>217</v>
      </c>
      <c r="B201" s="4" t="s">
        <v>217</v>
      </c>
      <c r="C201" s="3">
        <v>410010</v>
      </c>
      <c r="D201" s="9" t="s">
        <v>714</v>
      </c>
      <c r="E201" s="9" t="s">
        <v>116</v>
      </c>
      <c r="F201" s="11">
        <v>57000</v>
      </c>
      <c r="G201" s="10">
        <f>F201*40%</f>
        <v>22800</v>
      </c>
      <c r="H201" s="10">
        <f>F201+G201</f>
        <v>79800</v>
      </c>
    </row>
    <row r="202" spans="1:8" outlineLevel="2" x14ac:dyDescent="0.25">
      <c r="A202" s="4" t="s">
        <v>217</v>
      </c>
      <c r="B202" s="4" t="s">
        <v>217</v>
      </c>
      <c r="C202" s="3">
        <v>410010</v>
      </c>
      <c r="D202" s="9" t="s">
        <v>715</v>
      </c>
      <c r="E202" s="9" t="s">
        <v>116</v>
      </c>
      <c r="F202" s="11">
        <v>48750</v>
      </c>
      <c r="G202" s="10">
        <f>F202*40%</f>
        <v>19500</v>
      </c>
      <c r="H202" s="10">
        <f>F202+G202</f>
        <v>68250</v>
      </c>
    </row>
    <row r="203" spans="1:8" outlineLevel="1" x14ac:dyDescent="0.25">
      <c r="A203" s="4"/>
      <c r="B203" s="4"/>
      <c r="C203" s="3"/>
      <c r="E203" s="16" t="s">
        <v>180</v>
      </c>
      <c r="F203" s="11"/>
      <c r="G203" s="10"/>
      <c r="H203" s="17">
        <f>SUBTOTAL(9,H199:H202)</f>
        <v>306484.9269426</v>
      </c>
    </row>
    <row r="204" spans="1:8" outlineLevel="2" x14ac:dyDescent="0.25">
      <c r="A204" s="3" t="s">
        <v>347</v>
      </c>
      <c r="B204" s="3" t="s">
        <v>587</v>
      </c>
      <c r="C204" s="3">
        <v>410010</v>
      </c>
      <c r="D204" s="9" t="s">
        <v>18</v>
      </c>
      <c r="E204" s="9" t="s">
        <v>115</v>
      </c>
      <c r="F204" s="11">
        <v>111394.5</v>
      </c>
      <c r="G204" s="10">
        <f>F204*40%</f>
        <v>44557.8</v>
      </c>
      <c r="H204" s="10">
        <f>F204+G204</f>
        <v>155952.29999999999</v>
      </c>
    </row>
    <row r="205" spans="1:8" outlineLevel="1" x14ac:dyDescent="0.25">
      <c r="A205" s="3"/>
      <c r="B205" s="3"/>
      <c r="C205" s="3"/>
      <c r="E205" s="16" t="s">
        <v>179</v>
      </c>
      <c r="F205" s="11"/>
      <c r="G205" s="10"/>
      <c r="H205" s="17">
        <f>SUBTOTAL(9,H204:H204)</f>
        <v>155952.29999999999</v>
      </c>
    </row>
    <row r="206" spans="1:8" outlineLevel="2" x14ac:dyDescent="0.25">
      <c r="A206" s="3" t="s">
        <v>217</v>
      </c>
      <c r="B206" s="3" t="s">
        <v>217</v>
      </c>
      <c r="C206" s="3">
        <v>410011</v>
      </c>
      <c r="D206" s="9" t="s">
        <v>711</v>
      </c>
      <c r="E206" s="9" t="s">
        <v>21</v>
      </c>
      <c r="F206" s="11">
        <v>45000</v>
      </c>
      <c r="G206" s="10">
        <f>F206*40%</f>
        <v>18000</v>
      </c>
      <c r="H206" s="10">
        <f>F206+G206</f>
        <v>63000</v>
      </c>
    </row>
    <row r="207" spans="1:8" outlineLevel="2" x14ac:dyDescent="0.25">
      <c r="A207" s="3" t="s">
        <v>348</v>
      </c>
      <c r="B207" s="3" t="s">
        <v>588</v>
      </c>
      <c r="C207" s="3">
        <v>410011</v>
      </c>
      <c r="D207" s="9" t="s">
        <v>18</v>
      </c>
      <c r="E207" s="9" t="s">
        <v>21</v>
      </c>
      <c r="F207" s="11">
        <v>108150</v>
      </c>
      <c r="G207" s="10">
        <f>F207*40%</f>
        <v>43260</v>
      </c>
      <c r="H207" s="10">
        <f>F207+G207</f>
        <v>151410</v>
      </c>
    </row>
    <row r="208" spans="1:8" outlineLevel="1" x14ac:dyDescent="0.25">
      <c r="A208" s="3"/>
      <c r="B208" s="3"/>
      <c r="C208" s="3"/>
      <c r="E208" s="16" t="s">
        <v>181</v>
      </c>
      <c r="F208" s="11"/>
      <c r="G208" s="10"/>
      <c r="H208" s="17">
        <f>SUBTOTAL(9,H206:H207)</f>
        <v>214410</v>
      </c>
    </row>
    <row r="209" spans="1:8" outlineLevel="2" x14ac:dyDescent="0.25">
      <c r="A209" s="3" t="s">
        <v>349</v>
      </c>
      <c r="B209" s="3" t="s">
        <v>589</v>
      </c>
      <c r="C209" s="3">
        <v>410012</v>
      </c>
      <c r="D209" s="9" t="s">
        <v>19</v>
      </c>
      <c r="E209" s="9" t="s">
        <v>117</v>
      </c>
      <c r="F209" s="12">
        <v>42390.169119999999</v>
      </c>
      <c r="G209" s="10">
        <f>F209*40%</f>
        <v>16956.067648</v>
      </c>
      <c r="H209" s="10">
        <f>F209+G209</f>
        <v>59346.236768000002</v>
      </c>
    </row>
    <row r="210" spans="1:8" outlineLevel="2" x14ac:dyDescent="0.25">
      <c r="A210" s="3" t="s">
        <v>350</v>
      </c>
      <c r="B210" s="3" t="s">
        <v>590</v>
      </c>
      <c r="C210" s="3">
        <v>410012</v>
      </c>
      <c r="D210" s="9" t="s">
        <v>11</v>
      </c>
      <c r="E210" s="9" t="s">
        <v>117</v>
      </c>
      <c r="F210" s="12">
        <v>8755</v>
      </c>
      <c r="G210" s="10">
        <f>F210*40%</f>
        <v>3502</v>
      </c>
      <c r="H210" s="10">
        <f>F210+G210</f>
        <v>12257</v>
      </c>
    </row>
    <row r="211" spans="1:8" outlineLevel="2" x14ac:dyDescent="0.25">
      <c r="A211" s="3" t="s">
        <v>337</v>
      </c>
      <c r="B211" s="3" t="s">
        <v>591</v>
      </c>
      <c r="C211" s="3">
        <v>410012</v>
      </c>
      <c r="D211" s="9" t="s">
        <v>20</v>
      </c>
      <c r="E211" s="9" t="s">
        <v>117</v>
      </c>
      <c r="F211" s="12">
        <v>63887.260083000008</v>
      </c>
      <c r="G211" s="10">
        <f>F211*40%</f>
        <v>25554.904033200004</v>
      </c>
      <c r="H211" s="10">
        <f>F211+G211</f>
        <v>89442.164116200016</v>
      </c>
    </row>
    <row r="212" spans="1:8" outlineLevel="2" x14ac:dyDescent="0.25">
      <c r="A212" s="3" t="s">
        <v>351</v>
      </c>
      <c r="B212" s="3" t="s">
        <v>592</v>
      </c>
      <c r="C212" s="3">
        <v>410012</v>
      </c>
      <c r="D212" s="9" t="s">
        <v>18</v>
      </c>
      <c r="E212" s="9" t="s">
        <v>117</v>
      </c>
      <c r="F212" s="12">
        <v>120199.97</v>
      </c>
      <c r="G212" s="10">
        <f>F212*40%</f>
        <v>48079.988000000005</v>
      </c>
      <c r="H212" s="10">
        <f>F212+G212</f>
        <v>168279.95800000001</v>
      </c>
    </row>
    <row r="213" spans="1:8" outlineLevel="1" x14ac:dyDescent="0.25">
      <c r="A213" s="3"/>
      <c r="B213" s="3"/>
      <c r="C213" s="3"/>
      <c r="E213" s="16" t="s">
        <v>182</v>
      </c>
      <c r="F213" s="12"/>
      <c r="G213" s="10"/>
      <c r="H213" s="17">
        <f>SUBTOTAL(9,H209:H212)</f>
        <v>329325.35888419999</v>
      </c>
    </row>
    <row r="214" spans="1:8" outlineLevel="2" x14ac:dyDescent="0.25">
      <c r="A214" s="3" t="s">
        <v>352</v>
      </c>
      <c r="B214" s="3" t="s">
        <v>593</v>
      </c>
      <c r="C214" s="3">
        <v>410014</v>
      </c>
      <c r="D214" s="9" t="s">
        <v>10</v>
      </c>
      <c r="E214" s="9" t="s">
        <v>738</v>
      </c>
      <c r="F214" s="11">
        <v>81228.17981500001</v>
      </c>
      <c r="G214" s="10">
        <f>F214*40%</f>
        <v>32491.271926000005</v>
      </c>
      <c r="H214" s="10">
        <f>F214+G214</f>
        <v>113719.45174100001</v>
      </c>
    </row>
    <row r="215" spans="1:8" outlineLevel="1" x14ac:dyDescent="0.25">
      <c r="A215" s="3"/>
      <c r="B215" s="3"/>
      <c r="C215" s="3"/>
      <c r="E215" s="16" t="s">
        <v>755</v>
      </c>
      <c r="F215" s="11"/>
      <c r="G215" s="10"/>
      <c r="H215" s="17">
        <f>SUBTOTAL(9,H214:H214)</f>
        <v>113719.45174100001</v>
      </c>
    </row>
    <row r="216" spans="1:8" outlineLevel="2" x14ac:dyDescent="0.25">
      <c r="A216" s="3" t="s">
        <v>353</v>
      </c>
      <c r="B216" s="3" t="s">
        <v>594</v>
      </c>
      <c r="C216" s="3">
        <v>410018</v>
      </c>
      <c r="D216" s="9" t="s">
        <v>23</v>
      </c>
      <c r="E216" s="9" t="s">
        <v>107</v>
      </c>
      <c r="F216" s="11">
        <v>114736.33500000001</v>
      </c>
      <c r="G216" s="10">
        <f>F216*40%</f>
        <v>45894.534000000007</v>
      </c>
      <c r="H216" s="10">
        <f>F216+G216</f>
        <v>160630.86900000001</v>
      </c>
    </row>
    <row r="217" spans="1:8" outlineLevel="2" x14ac:dyDescent="0.25">
      <c r="A217" s="3" t="s">
        <v>354</v>
      </c>
      <c r="B217" s="3" t="s">
        <v>595</v>
      </c>
      <c r="C217" s="3">
        <v>410018</v>
      </c>
      <c r="D217" s="9" t="s">
        <v>22</v>
      </c>
      <c r="E217" s="9" t="s">
        <v>107</v>
      </c>
      <c r="F217" s="11">
        <v>59510.124600000003</v>
      </c>
      <c r="G217" s="10">
        <f>F217*40%</f>
        <v>23804.049840000003</v>
      </c>
      <c r="H217" s="10">
        <f>F217+G217</f>
        <v>83314.174440000003</v>
      </c>
    </row>
    <row r="218" spans="1:8" outlineLevel="1" x14ac:dyDescent="0.25">
      <c r="A218" s="3"/>
      <c r="B218" s="3"/>
      <c r="C218" s="3"/>
      <c r="E218" s="16" t="s">
        <v>171</v>
      </c>
      <c r="F218" s="11"/>
      <c r="G218" s="10"/>
      <c r="H218" s="17">
        <f>SUBTOTAL(9,H216:H217)</f>
        <v>243945.04344000001</v>
      </c>
    </row>
    <row r="219" spans="1:8" outlineLevel="2" x14ac:dyDescent="0.25">
      <c r="A219" s="3" t="s">
        <v>226</v>
      </c>
      <c r="B219" s="3" t="s">
        <v>596</v>
      </c>
      <c r="C219" s="3">
        <v>420001</v>
      </c>
      <c r="D219" s="9" t="s">
        <v>11</v>
      </c>
      <c r="E219" s="9" t="s">
        <v>739</v>
      </c>
      <c r="F219" s="11">
        <v>82781.719339000003</v>
      </c>
      <c r="G219" s="10">
        <f>F219*40%</f>
        <v>33112.687735600004</v>
      </c>
      <c r="H219" s="10">
        <f>F219+G219</f>
        <v>115894.40707460001</v>
      </c>
    </row>
    <row r="220" spans="1:8" outlineLevel="1" x14ac:dyDescent="0.25">
      <c r="A220" s="3"/>
      <c r="B220" s="3"/>
      <c r="C220" s="3"/>
      <c r="E220" s="16" t="s">
        <v>756</v>
      </c>
      <c r="F220" s="11"/>
      <c r="G220" s="10"/>
      <c r="H220" s="17">
        <f>SUBTOTAL(9,H219:H219)</f>
        <v>115894.40707460001</v>
      </c>
    </row>
    <row r="221" spans="1:8" outlineLevel="2" x14ac:dyDescent="0.25">
      <c r="A221" s="3" t="s">
        <v>355</v>
      </c>
      <c r="B221" s="3" t="s">
        <v>597</v>
      </c>
      <c r="C221" s="3">
        <v>420003</v>
      </c>
      <c r="D221" s="9" t="s">
        <v>11</v>
      </c>
      <c r="E221" s="9" t="s">
        <v>118</v>
      </c>
      <c r="F221" s="11">
        <v>48925</v>
      </c>
      <c r="G221" s="10">
        <f t="shared" ref="G221:G229" si="10">F221*40%</f>
        <v>19570</v>
      </c>
      <c r="H221" s="10">
        <f t="shared" ref="H221:H229" si="11">F221+G221</f>
        <v>68495</v>
      </c>
    </row>
    <row r="222" spans="1:8" outlineLevel="2" x14ac:dyDescent="0.25">
      <c r="A222" s="3" t="s">
        <v>356</v>
      </c>
      <c r="B222" s="3" t="s">
        <v>598</v>
      </c>
      <c r="C222" s="3">
        <v>420003</v>
      </c>
      <c r="D222" s="9" t="s">
        <v>11</v>
      </c>
      <c r="E222" s="9" t="s">
        <v>118</v>
      </c>
      <c r="F222" s="11">
        <v>49182.5</v>
      </c>
      <c r="G222" s="10">
        <f t="shared" si="10"/>
        <v>19673</v>
      </c>
      <c r="H222" s="10">
        <f t="shared" si="11"/>
        <v>68855.5</v>
      </c>
    </row>
    <row r="223" spans="1:8" outlineLevel="2" x14ac:dyDescent="0.25">
      <c r="A223" s="3" t="s">
        <v>357</v>
      </c>
      <c r="B223" s="3" t="s">
        <v>599</v>
      </c>
      <c r="C223" s="3">
        <v>420003</v>
      </c>
      <c r="D223" s="9" t="s">
        <v>11</v>
      </c>
      <c r="E223" s="9" t="s">
        <v>118</v>
      </c>
      <c r="F223" s="11">
        <v>54243.896567499993</v>
      </c>
      <c r="G223" s="10">
        <f t="shared" si="10"/>
        <v>21697.558626999999</v>
      </c>
      <c r="H223" s="10">
        <f t="shared" si="11"/>
        <v>75941.455194499984</v>
      </c>
    </row>
    <row r="224" spans="1:8" outlineLevel="2" x14ac:dyDescent="0.25">
      <c r="A224" s="3" t="s">
        <v>358</v>
      </c>
      <c r="B224" s="3" t="s">
        <v>600</v>
      </c>
      <c r="C224" s="3">
        <v>420003</v>
      </c>
      <c r="D224" s="9" t="s">
        <v>24</v>
      </c>
      <c r="E224" s="9" t="s">
        <v>118</v>
      </c>
      <c r="F224" s="11">
        <v>63512.900300000001</v>
      </c>
      <c r="G224" s="10">
        <f t="shared" si="10"/>
        <v>25405.16012</v>
      </c>
      <c r="H224" s="10">
        <f t="shared" si="11"/>
        <v>88918.060419999994</v>
      </c>
    </row>
    <row r="225" spans="1:8" outlineLevel="2" x14ac:dyDescent="0.25">
      <c r="A225" s="3" t="s">
        <v>359</v>
      </c>
      <c r="B225" s="3" t="s">
        <v>601</v>
      </c>
      <c r="C225" s="3">
        <v>420003</v>
      </c>
      <c r="D225" s="9" t="s">
        <v>20</v>
      </c>
      <c r="E225" s="9" t="s">
        <v>118</v>
      </c>
      <c r="F225" s="11">
        <v>35020</v>
      </c>
      <c r="G225" s="10">
        <f t="shared" si="10"/>
        <v>14008</v>
      </c>
      <c r="H225" s="10">
        <f t="shared" si="11"/>
        <v>49028</v>
      </c>
    </row>
    <row r="226" spans="1:8" outlineLevel="2" x14ac:dyDescent="0.25">
      <c r="A226" s="3" t="s">
        <v>360</v>
      </c>
      <c r="B226" s="3" t="s">
        <v>386</v>
      </c>
      <c r="C226" s="3">
        <v>420003</v>
      </c>
      <c r="D226" s="9" t="s">
        <v>20</v>
      </c>
      <c r="E226" s="9" t="s">
        <v>118</v>
      </c>
      <c r="F226" s="11">
        <v>37368.017046000001</v>
      </c>
      <c r="G226" s="10">
        <f t="shared" si="10"/>
        <v>14947.206818400002</v>
      </c>
      <c r="H226" s="10">
        <f t="shared" si="11"/>
        <v>52315.223864400003</v>
      </c>
    </row>
    <row r="227" spans="1:8" outlineLevel="2" x14ac:dyDescent="0.25">
      <c r="A227" s="3" t="s">
        <v>361</v>
      </c>
      <c r="B227" s="3" t="s">
        <v>602</v>
      </c>
      <c r="C227" s="3">
        <v>420003</v>
      </c>
      <c r="D227" s="9" t="s">
        <v>10</v>
      </c>
      <c r="E227" s="9" t="s">
        <v>118</v>
      </c>
      <c r="F227" s="11">
        <v>25620.735000000001</v>
      </c>
      <c r="G227" s="10">
        <f t="shared" si="10"/>
        <v>10248.294000000002</v>
      </c>
      <c r="H227" s="10">
        <f t="shared" si="11"/>
        <v>35869.029000000002</v>
      </c>
    </row>
    <row r="228" spans="1:8" outlineLevel="2" x14ac:dyDescent="0.25">
      <c r="A228" s="3" t="s">
        <v>362</v>
      </c>
      <c r="B228" s="3" t="s">
        <v>603</v>
      </c>
      <c r="C228" s="3">
        <v>420003</v>
      </c>
      <c r="D228" s="9" t="s">
        <v>25</v>
      </c>
      <c r="E228" s="9" t="s">
        <v>118</v>
      </c>
      <c r="F228" s="11">
        <v>36765.309147</v>
      </c>
      <c r="G228" s="10">
        <f t="shared" si="10"/>
        <v>14706.123658800001</v>
      </c>
      <c r="H228" s="10">
        <f t="shared" si="11"/>
        <v>51471.432805800003</v>
      </c>
    </row>
    <row r="229" spans="1:8" outlineLevel="2" x14ac:dyDescent="0.25">
      <c r="A229" s="3" t="s">
        <v>363</v>
      </c>
      <c r="B229" s="3" t="s">
        <v>604</v>
      </c>
      <c r="C229" s="3">
        <v>420003</v>
      </c>
      <c r="D229" s="9" t="s">
        <v>10</v>
      </c>
      <c r="E229" s="9" t="s">
        <v>118</v>
      </c>
      <c r="F229" s="11">
        <v>24188.52</v>
      </c>
      <c r="G229" s="10">
        <f t="shared" si="10"/>
        <v>9675.4080000000013</v>
      </c>
      <c r="H229" s="10">
        <f t="shared" si="11"/>
        <v>33863.928</v>
      </c>
    </row>
    <row r="230" spans="1:8" outlineLevel="1" x14ac:dyDescent="0.25">
      <c r="A230" s="3"/>
      <c r="B230" s="3"/>
      <c r="C230" s="3"/>
      <c r="E230" s="16" t="s">
        <v>183</v>
      </c>
      <c r="F230" s="11"/>
      <c r="G230" s="10"/>
      <c r="H230" s="17">
        <f>SUBTOTAL(9,H221:H229)</f>
        <v>524757.62928469991</v>
      </c>
    </row>
    <row r="231" spans="1:8" outlineLevel="2" x14ac:dyDescent="0.25">
      <c r="A231" s="3" t="s">
        <v>364</v>
      </c>
      <c r="B231" s="3" t="s">
        <v>605</v>
      </c>
      <c r="C231" s="3">
        <v>420007</v>
      </c>
      <c r="D231" s="9" t="s">
        <v>11</v>
      </c>
      <c r="E231" s="9" t="s">
        <v>119</v>
      </c>
      <c r="F231" s="11">
        <v>49172.714999999997</v>
      </c>
      <c r="G231" s="10">
        <f>F231*40%</f>
        <v>19669.085999999999</v>
      </c>
      <c r="H231" s="10">
        <f>F231+G231</f>
        <v>68841.800999999992</v>
      </c>
    </row>
    <row r="232" spans="1:8" outlineLevel="1" x14ac:dyDescent="0.25">
      <c r="A232" s="3"/>
      <c r="B232" s="3"/>
      <c r="C232" s="3"/>
      <c r="E232" s="16" t="s">
        <v>184</v>
      </c>
      <c r="F232" s="11"/>
      <c r="G232" s="10"/>
      <c r="H232" s="17">
        <f>SUBTOTAL(9,H231:H231)</f>
        <v>68841.800999999992</v>
      </c>
    </row>
    <row r="233" spans="1:8" outlineLevel="2" x14ac:dyDescent="0.25">
      <c r="A233" s="3" t="s">
        <v>365</v>
      </c>
      <c r="B233" s="3" t="s">
        <v>606</v>
      </c>
      <c r="C233" s="3">
        <v>420008</v>
      </c>
      <c r="D233" s="9" t="s">
        <v>27</v>
      </c>
      <c r="E233" s="9" t="s">
        <v>120</v>
      </c>
      <c r="F233" s="11">
        <v>63012.692670750002</v>
      </c>
      <c r="G233" s="10">
        <f>F233*40%</f>
        <v>25205.077068300001</v>
      </c>
      <c r="H233" s="10">
        <f>F233+G233</f>
        <v>88217.769739050011</v>
      </c>
    </row>
    <row r="234" spans="1:8" outlineLevel="2" x14ac:dyDescent="0.25">
      <c r="A234" s="3" t="s">
        <v>366</v>
      </c>
      <c r="B234" s="3" t="s">
        <v>607</v>
      </c>
      <c r="C234" s="3">
        <v>420008</v>
      </c>
      <c r="D234" s="9" t="s">
        <v>29</v>
      </c>
      <c r="E234" s="9" t="s">
        <v>120</v>
      </c>
      <c r="F234" s="11">
        <v>23466.142581</v>
      </c>
      <c r="G234" s="10">
        <f>F234*40%</f>
        <v>9386.4570323999997</v>
      </c>
      <c r="H234" s="10">
        <f>F234+G234</f>
        <v>32852.599613400002</v>
      </c>
    </row>
    <row r="235" spans="1:8" outlineLevel="2" x14ac:dyDescent="0.25">
      <c r="A235" s="3" t="s">
        <v>367</v>
      </c>
      <c r="B235" s="3" t="s">
        <v>608</v>
      </c>
      <c r="C235" s="3">
        <v>420008</v>
      </c>
      <c r="D235" s="9" t="s">
        <v>5</v>
      </c>
      <c r="E235" s="9" t="s">
        <v>120</v>
      </c>
      <c r="F235" s="11">
        <v>60461</v>
      </c>
      <c r="G235" s="10">
        <f>F235*40%</f>
        <v>24184.400000000001</v>
      </c>
      <c r="H235" s="10">
        <f>F235+G235</f>
        <v>84645.4</v>
      </c>
    </row>
    <row r="236" spans="1:8" outlineLevel="2" x14ac:dyDescent="0.25">
      <c r="A236" s="3" t="s">
        <v>368</v>
      </c>
      <c r="B236" s="3" t="s">
        <v>609</v>
      </c>
      <c r="C236" s="3">
        <v>420008</v>
      </c>
      <c r="D236" s="9" t="s">
        <v>28</v>
      </c>
      <c r="E236" s="9" t="s">
        <v>120</v>
      </c>
      <c r="F236" s="11">
        <v>63012.692670750002</v>
      </c>
      <c r="G236" s="10">
        <f>F236*40%</f>
        <v>25205.077068300001</v>
      </c>
      <c r="H236" s="10">
        <f>F236+G236</f>
        <v>88217.769739050011</v>
      </c>
    </row>
    <row r="237" spans="1:8" outlineLevel="1" x14ac:dyDescent="0.25">
      <c r="A237" s="3"/>
      <c r="B237" s="3"/>
      <c r="C237" s="3"/>
      <c r="E237" s="16" t="s">
        <v>185</v>
      </c>
      <c r="F237" s="11"/>
      <c r="G237" s="10"/>
      <c r="H237" s="17">
        <f>SUBTOTAL(9,H233:H236)</f>
        <v>293933.53909149999</v>
      </c>
    </row>
    <row r="238" spans="1:8" outlineLevel="2" x14ac:dyDescent="0.25">
      <c r="A238" s="3" t="s">
        <v>369</v>
      </c>
      <c r="B238" s="3" t="s">
        <v>610</v>
      </c>
      <c r="C238" s="3">
        <v>420015</v>
      </c>
      <c r="D238" s="9" t="s">
        <v>23</v>
      </c>
      <c r="E238" s="9" t="s">
        <v>740</v>
      </c>
      <c r="F238" s="11">
        <v>58515.530850000003</v>
      </c>
      <c r="G238" s="10">
        <f>F238*40%</f>
        <v>23406.212340000002</v>
      </c>
      <c r="H238" s="10">
        <f>F238+G238</f>
        <v>81921.743190000008</v>
      </c>
    </row>
    <row r="239" spans="1:8" outlineLevel="2" x14ac:dyDescent="0.25">
      <c r="A239" s="3" t="s">
        <v>370</v>
      </c>
      <c r="B239" s="3" t="s">
        <v>611</v>
      </c>
      <c r="C239" s="3">
        <v>420015</v>
      </c>
      <c r="D239" s="9" t="s">
        <v>23</v>
      </c>
      <c r="E239" s="9" t="s">
        <v>740</v>
      </c>
      <c r="F239" s="11">
        <v>66298.144723999998</v>
      </c>
      <c r="G239" s="10">
        <f>F239*40%</f>
        <v>26519.257889600001</v>
      </c>
      <c r="H239" s="10">
        <f>F239+G239</f>
        <v>92817.402613600003</v>
      </c>
    </row>
    <row r="240" spans="1:8" outlineLevel="1" x14ac:dyDescent="0.25">
      <c r="A240" s="3"/>
      <c r="B240" s="3"/>
      <c r="C240" s="3"/>
      <c r="E240" s="16" t="s">
        <v>757</v>
      </c>
      <c r="F240" s="11"/>
      <c r="G240" s="10"/>
      <c r="H240" s="17">
        <f>SUBTOTAL(9,H238:H239)</f>
        <v>174739.14580360003</v>
      </c>
    </row>
    <row r="241" spans="1:8" outlineLevel="2" x14ac:dyDescent="0.25">
      <c r="A241" s="3" t="s">
        <v>217</v>
      </c>
      <c r="B241" s="3" t="s">
        <v>217</v>
      </c>
      <c r="C241" s="3">
        <v>420024</v>
      </c>
      <c r="D241" s="9" t="s">
        <v>716</v>
      </c>
      <c r="E241" s="9" t="s">
        <v>121</v>
      </c>
      <c r="F241" s="11">
        <v>102460.692927</v>
      </c>
      <c r="G241" s="10">
        <f>F241*40%</f>
        <v>40984.2771708</v>
      </c>
      <c r="H241" s="10">
        <f>F241+G241</f>
        <v>143444.97009779999</v>
      </c>
    </row>
    <row r="242" spans="1:8" outlineLevel="1" x14ac:dyDescent="0.25">
      <c r="A242" s="3"/>
      <c r="B242" s="3"/>
      <c r="C242" s="3"/>
      <c r="E242" s="16" t="s">
        <v>186</v>
      </c>
      <c r="F242" s="11"/>
      <c r="G242" s="10"/>
      <c r="H242" s="17">
        <f>SUBTOTAL(9,H241:H241)</f>
        <v>143444.97009779999</v>
      </c>
    </row>
    <row r="243" spans="1:8" outlineLevel="2" x14ac:dyDescent="0.25">
      <c r="A243" s="3" t="s">
        <v>269</v>
      </c>
      <c r="B243" s="3" t="s">
        <v>612</v>
      </c>
      <c r="C243" s="3">
        <v>500001</v>
      </c>
      <c r="D243" s="9" t="s">
        <v>53</v>
      </c>
      <c r="E243" s="9" t="s">
        <v>122</v>
      </c>
      <c r="F243" s="11">
        <v>118450</v>
      </c>
      <c r="G243" s="10">
        <f>F243*40%</f>
        <v>47380</v>
      </c>
      <c r="H243" s="10">
        <f>F243+G243</f>
        <v>165830</v>
      </c>
    </row>
    <row r="244" spans="1:8" outlineLevel="2" x14ac:dyDescent="0.25">
      <c r="A244" s="3" t="s">
        <v>338</v>
      </c>
      <c r="B244" s="3" t="s">
        <v>578</v>
      </c>
      <c r="C244" s="3">
        <v>500001</v>
      </c>
      <c r="D244" s="9" t="s">
        <v>15</v>
      </c>
      <c r="E244" s="9" t="s">
        <v>122</v>
      </c>
      <c r="F244" s="11">
        <v>92700</v>
      </c>
      <c r="G244" s="10">
        <f>F244*40%</f>
        <v>37080</v>
      </c>
      <c r="H244" s="10">
        <f>F244+G244</f>
        <v>129780</v>
      </c>
    </row>
    <row r="245" spans="1:8" outlineLevel="1" x14ac:dyDescent="0.25">
      <c r="A245" s="3"/>
      <c r="B245" s="3"/>
      <c r="C245" s="3"/>
      <c r="E245" s="16" t="s">
        <v>187</v>
      </c>
      <c r="F245" s="11"/>
      <c r="G245" s="10"/>
      <c r="H245" s="17">
        <f>SUBTOTAL(9,H243:H244)</f>
        <v>295610</v>
      </c>
    </row>
    <row r="246" spans="1:8" outlineLevel="2" x14ac:dyDescent="0.25">
      <c r="A246" s="3" t="s">
        <v>371</v>
      </c>
      <c r="B246" s="3" t="s">
        <v>613</v>
      </c>
      <c r="C246" s="3">
        <v>510001</v>
      </c>
      <c r="D246" s="9" t="s">
        <v>30</v>
      </c>
      <c r="E246" s="9" t="s">
        <v>123</v>
      </c>
      <c r="F246" s="11">
        <v>43997.835761999995</v>
      </c>
      <c r="G246" s="10">
        <f>F246*40%</f>
        <v>17599.134304799998</v>
      </c>
      <c r="H246" s="10">
        <f>F246+G246</f>
        <v>61596.970066799993</v>
      </c>
    </row>
    <row r="247" spans="1:8" outlineLevel="2" x14ac:dyDescent="0.25">
      <c r="A247" s="3" t="s">
        <v>372</v>
      </c>
      <c r="B247" s="3" t="s">
        <v>386</v>
      </c>
      <c r="C247" s="3">
        <v>510001</v>
      </c>
      <c r="D247" s="9" t="s">
        <v>31</v>
      </c>
      <c r="E247" s="9" t="s">
        <v>123</v>
      </c>
      <c r="F247" s="11">
        <v>70316.982449999996</v>
      </c>
      <c r="G247" s="10">
        <f>F247*40%</f>
        <v>28126.792979999998</v>
      </c>
      <c r="H247" s="10">
        <f>F247+G247</f>
        <v>98443.775429999994</v>
      </c>
    </row>
    <row r="248" spans="1:8" outlineLevel="2" x14ac:dyDescent="0.25">
      <c r="A248" s="3" t="s">
        <v>373</v>
      </c>
      <c r="B248" s="3" t="s">
        <v>477</v>
      </c>
      <c r="C248" s="3">
        <v>510001</v>
      </c>
      <c r="D248" s="9" t="s">
        <v>10</v>
      </c>
      <c r="E248" s="9" t="s">
        <v>123</v>
      </c>
      <c r="F248" s="11">
        <v>41162.92</v>
      </c>
      <c r="G248" s="10">
        <f>F248*40%</f>
        <v>16465.168000000001</v>
      </c>
      <c r="H248" s="10">
        <f>F248+G248</f>
        <v>57628.088000000003</v>
      </c>
    </row>
    <row r="249" spans="1:8" outlineLevel="2" x14ac:dyDescent="0.25">
      <c r="A249" s="3" t="s">
        <v>374</v>
      </c>
      <c r="B249" s="3" t="s">
        <v>614</v>
      </c>
      <c r="C249" s="3">
        <v>510001</v>
      </c>
      <c r="D249" s="9" t="s">
        <v>10</v>
      </c>
      <c r="E249" s="9" t="s">
        <v>123</v>
      </c>
      <c r="F249" s="11">
        <v>47311.047679999996</v>
      </c>
      <c r="G249" s="10">
        <f>F249*40%</f>
        <v>18924.419072000001</v>
      </c>
      <c r="H249" s="10">
        <f>F249+G249</f>
        <v>66235.466751999993</v>
      </c>
    </row>
    <row r="250" spans="1:8" outlineLevel="2" x14ac:dyDescent="0.25">
      <c r="A250" s="3" t="s">
        <v>375</v>
      </c>
      <c r="B250" s="3" t="s">
        <v>592</v>
      </c>
      <c r="C250" s="3">
        <v>510001</v>
      </c>
      <c r="D250" s="9" t="s">
        <v>10</v>
      </c>
      <c r="E250" s="9" t="s">
        <v>123</v>
      </c>
      <c r="F250" s="11">
        <v>47000</v>
      </c>
      <c r="G250" s="10">
        <f>F250*40%</f>
        <v>18800</v>
      </c>
      <c r="H250" s="10">
        <f>F250+G250</f>
        <v>65800</v>
      </c>
    </row>
    <row r="251" spans="1:8" outlineLevel="1" x14ac:dyDescent="0.25">
      <c r="A251" s="3"/>
      <c r="B251" s="3"/>
      <c r="C251" s="3"/>
      <c r="E251" s="16" t="s">
        <v>188</v>
      </c>
      <c r="F251" s="11"/>
      <c r="G251" s="10"/>
      <c r="H251" s="17">
        <f>SUBTOTAL(9,H246:H250)</f>
        <v>349704.30024879996</v>
      </c>
    </row>
    <row r="252" spans="1:8" outlineLevel="2" x14ac:dyDescent="0.25">
      <c r="A252" s="3" t="s">
        <v>376</v>
      </c>
      <c r="B252" s="3" t="s">
        <v>615</v>
      </c>
      <c r="C252" s="3">
        <v>510101</v>
      </c>
      <c r="D252" s="9" t="s">
        <v>32</v>
      </c>
      <c r="E252" s="9" t="s">
        <v>124</v>
      </c>
      <c r="F252" s="11">
        <v>49468.027124</v>
      </c>
      <c r="G252" s="10">
        <f t="shared" ref="G252:G264" si="12">F252*40%</f>
        <v>19787.2108496</v>
      </c>
      <c r="H252" s="10">
        <f t="shared" ref="H252:H264" si="13">F252+G252</f>
        <v>69255.2379736</v>
      </c>
    </row>
    <row r="253" spans="1:8" outlineLevel="2" x14ac:dyDescent="0.25">
      <c r="A253" s="4" t="s">
        <v>217</v>
      </c>
      <c r="B253" s="4" t="s">
        <v>217</v>
      </c>
      <c r="C253" s="3">
        <v>510101</v>
      </c>
      <c r="D253" s="9" t="s">
        <v>26</v>
      </c>
      <c r="E253" s="9" t="s">
        <v>124</v>
      </c>
      <c r="F253" s="11">
        <v>85000</v>
      </c>
      <c r="G253" s="10">
        <f t="shared" si="12"/>
        <v>34000</v>
      </c>
      <c r="H253" s="10">
        <f t="shared" si="13"/>
        <v>119000</v>
      </c>
    </row>
    <row r="254" spans="1:8" outlineLevel="2" x14ac:dyDescent="0.25">
      <c r="A254" s="4" t="s">
        <v>217</v>
      </c>
      <c r="B254" s="4" t="s">
        <v>217</v>
      </c>
      <c r="C254" s="3">
        <v>510101</v>
      </c>
      <c r="D254" s="9" t="s">
        <v>32</v>
      </c>
      <c r="E254" s="9" t="s">
        <v>124</v>
      </c>
      <c r="F254" s="11">
        <v>57860.4251</v>
      </c>
      <c r="G254" s="10">
        <f t="shared" si="12"/>
        <v>23144.170040000001</v>
      </c>
      <c r="H254" s="10">
        <f t="shared" si="13"/>
        <v>81004.595140000005</v>
      </c>
    </row>
    <row r="255" spans="1:8" outlineLevel="2" x14ac:dyDescent="0.25">
      <c r="A255" s="3" t="s">
        <v>377</v>
      </c>
      <c r="B255" s="3" t="s">
        <v>557</v>
      </c>
      <c r="C255" s="3">
        <v>510101</v>
      </c>
      <c r="D255" s="9" t="s">
        <v>33</v>
      </c>
      <c r="E255" s="9" t="s">
        <v>124</v>
      </c>
      <c r="F255" s="11">
        <v>21697.558626999999</v>
      </c>
      <c r="G255" s="10">
        <f t="shared" si="12"/>
        <v>8679.0234507999994</v>
      </c>
      <c r="H255" s="10">
        <f t="shared" si="13"/>
        <v>30376.582077799998</v>
      </c>
    </row>
    <row r="256" spans="1:8" outlineLevel="2" x14ac:dyDescent="0.25">
      <c r="A256" s="3" t="s">
        <v>377</v>
      </c>
      <c r="B256" s="3" t="s">
        <v>557</v>
      </c>
      <c r="C256" s="3">
        <v>510101</v>
      </c>
      <c r="D256" s="9" t="s">
        <v>33</v>
      </c>
      <c r="E256" s="9" t="s">
        <v>124</v>
      </c>
      <c r="F256" s="11">
        <v>21697.558626999999</v>
      </c>
      <c r="G256" s="10">
        <f t="shared" si="12"/>
        <v>8679.0234507999994</v>
      </c>
      <c r="H256" s="10">
        <f t="shared" si="13"/>
        <v>30376.582077799998</v>
      </c>
    </row>
    <row r="257" spans="1:8" outlineLevel="2" x14ac:dyDescent="0.25">
      <c r="A257" s="3" t="s">
        <v>378</v>
      </c>
      <c r="B257" s="3" t="s">
        <v>535</v>
      </c>
      <c r="C257" s="3">
        <v>510101</v>
      </c>
      <c r="D257" s="9" t="s">
        <v>33</v>
      </c>
      <c r="E257" s="9" t="s">
        <v>124</v>
      </c>
      <c r="F257" s="11">
        <v>9014.7563952500004</v>
      </c>
      <c r="G257" s="10">
        <f t="shared" si="12"/>
        <v>3605.9025581000005</v>
      </c>
      <c r="H257" s="10">
        <f t="shared" si="13"/>
        <v>12620.658953350001</v>
      </c>
    </row>
    <row r="258" spans="1:8" outlineLevel="2" x14ac:dyDescent="0.25">
      <c r="A258" s="3" t="s">
        <v>378</v>
      </c>
      <c r="B258" s="3" t="s">
        <v>535</v>
      </c>
      <c r="C258" s="3">
        <v>510101</v>
      </c>
      <c r="D258" s="9" t="s">
        <v>33</v>
      </c>
      <c r="E258" s="9" t="s">
        <v>124</v>
      </c>
      <c r="F258" s="11">
        <v>9014.7563952500004</v>
      </c>
      <c r="G258" s="10">
        <f t="shared" si="12"/>
        <v>3605.9025581000005</v>
      </c>
      <c r="H258" s="10">
        <f t="shared" si="13"/>
        <v>12620.658953350001</v>
      </c>
    </row>
    <row r="259" spans="1:8" outlineLevel="2" x14ac:dyDescent="0.25">
      <c r="A259" s="3" t="s">
        <v>378</v>
      </c>
      <c r="B259" s="3" t="s">
        <v>535</v>
      </c>
      <c r="C259" s="3">
        <v>510101</v>
      </c>
      <c r="D259" s="9" t="s">
        <v>33</v>
      </c>
      <c r="E259" s="9" t="s">
        <v>124</v>
      </c>
      <c r="F259" s="11">
        <v>9014.7563952500004</v>
      </c>
      <c r="G259" s="10">
        <f t="shared" si="12"/>
        <v>3605.9025581000005</v>
      </c>
      <c r="H259" s="10">
        <f t="shared" si="13"/>
        <v>12620.658953350001</v>
      </c>
    </row>
    <row r="260" spans="1:8" outlineLevel="2" x14ac:dyDescent="0.25">
      <c r="A260" s="3" t="s">
        <v>378</v>
      </c>
      <c r="B260" s="3" t="s">
        <v>535</v>
      </c>
      <c r="C260" s="3">
        <v>510101</v>
      </c>
      <c r="D260" s="9" t="s">
        <v>33</v>
      </c>
      <c r="E260" s="9" t="s">
        <v>124</v>
      </c>
      <c r="F260" s="11">
        <v>9014.7563952500004</v>
      </c>
      <c r="G260" s="10">
        <f t="shared" si="12"/>
        <v>3605.9025581000005</v>
      </c>
      <c r="H260" s="10">
        <f t="shared" si="13"/>
        <v>12620.658953350001</v>
      </c>
    </row>
    <row r="261" spans="1:8" outlineLevel="2" x14ac:dyDescent="0.25">
      <c r="A261" s="3" t="s">
        <v>379</v>
      </c>
      <c r="B261" s="3" t="s">
        <v>616</v>
      </c>
      <c r="C261" s="3">
        <v>510101</v>
      </c>
      <c r="D261" s="9" t="s">
        <v>20</v>
      </c>
      <c r="E261" s="9" t="s">
        <v>124</v>
      </c>
      <c r="F261" s="11">
        <v>51833.059667000001</v>
      </c>
      <c r="G261" s="10">
        <f t="shared" si="12"/>
        <v>20733.223866800003</v>
      </c>
      <c r="H261" s="10">
        <f t="shared" si="13"/>
        <v>72566.2835338</v>
      </c>
    </row>
    <row r="262" spans="1:8" outlineLevel="2" x14ac:dyDescent="0.25">
      <c r="A262" s="3" t="s">
        <v>380</v>
      </c>
      <c r="B262" s="3" t="s">
        <v>617</v>
      </c>
      <c r="C262" s="3">
        <v>510101</v>
      </c>
      <c r="D262" s="9" t="s">
        <v>34</v>
      </c>
      <c r="E262" s="9" t="s">
        <v>124</v>
      </c>
      <c r="F262" s="11">
        <v>50627.633260000002</v>
      </c>
      <c r="G262" s="10">
        <f t="shared" si="12"/>
        <v>20251.053304000001</v>
      </c>
      <c r="H262" s="10">
        <f t="shared" si="13"/>
        <v>70878.686564000003</v>
      </c>
    </row>
    <row r="263" spans="1:8" outlineLevel="2" x14ac:dyDescent="0.25">
      <c r="A263" s="3" t="s">
        <v>381</v>
      </c>
      <c r="B263" s="3" t="s">
        <v>618</v>
      </c>
      <c r="C263" s="3">
        <v>510101</v>
      </c>
      <c r="D263" s="9" t="s">
        <v>14</v>
      </c>
      <c r="E263" s="9" t="s">
        <v>124</v>
      </c>
      <c r="F263" s="11">
        <v>46679.6</v>
      </c>
      <c r="G263" s="10">
        <f t="shared" si="12"/>
        <v>18671.84</v>
      </c>
      <c r="H263" s="10">
        <f t="shared" si="13"/>
        <v>65351.44</v>
      </c>
    </row>
    <row r="264" spans="1:8" outlineLevel="2" x14ac:dyDescent="0.25">
      <c r="A264" s="4" t="s">
        <v>382</v>
      </c>
      <c r="B264" s="4" t="s">
        <v>619</v>
      </c>
      <c r="C264" s="3">
        <v>510101</v>
      </c>
      <c r="D264" s="9" t="s">
        <v>717</v>
      </c>
      <c r="E264" s="9" t="s">
        <v>124</v>
      </c>
      <c r="F264" s="11">
        <v>46000</v>
      </c>
      <c r="G264" s="10">
        <f t="shared" si="12"/>
        <v>18400</v>
      </c>
      <c r="H264" s="10">
        <f t="shared" si="13"/>
        <v>64400</v>
      </c>
    </row>
    <row r="265" spans="1:8" outlineLevel="1" x14ac:dyDescent="0.25">
      <c r="A265" s="4"/>
      <c r="B265" s="4"/>
      <c r="C265" s="3"/>
      <c r="E265" s="16" t="s">
        <v>189</v>
      </c>
      <c r="F265" s="11"/>
      <c r="G265" s="10"/>
      <c r="H265" s="17">
        <f>SUBTOTAL(9,H252:H264)</f>
        <v>653692.04318039981</v>
      </c>
    </row>
    <row r="266" spans="1:8" outlineLevel="2" x14ac:dyDescent="0.25">
      <c r="A266" s="3" t="s">
        <v>383</v>
      </c>
      <c r="B266" s="3" t="s">
        <v>620</v>
      </c>
      <c r="C266" s="3">
        <v>520002</v>
      </c>
      <c r="D266" s="9" t="s">
        <v>26</v>
      </c>
      <c r="E266" s="9" t="s">
        <v>125</v>
      </c>
      <c r="F266" s="11">
        <v>60271.002079999998</v>
      </c>
      <c r="G266" s="10">
        <f>F266*40%</f>
        <v>24108.400831999999</v>
      </c>
      <c r="H266" s="10">
        <f>F266+G266</f>
        <v>84379.40291199999</v>
      </c>
    </row>
    <row r="267" spans="1:8" outlineLevel="1" x14ac:dyDescent="0.25">
      <c r="A267" s="3"/>
      <c r="B267" s="3"/>
      <c r="C267" s="3"/>
      <c r="E267" s="16" t="s">
        <v>190</v>
      </c>
      <c r="F267" s="11"/>
      <c r="G267" s="10"/>
      <c r="H267" s="17">
        <f>SUBTOTAL(9,H266:H266)</f>
        <v>84379.40291199999</v>
      </c>
    </row>
    <row r="268" spans="1:8" outlineLevel="2" x14ac:dyDescent="0.25">
      <c r="A268" s="4" t="s">
        <v>369</v>
      </c>
      <c r="B268" s="4" t="s">
        <v>621</v>
      </c>
      <c r="C268" s="4">
        <v>520003</v>
      </c>
      <c r="D268" s="9" t="s">
        <v>35</v>
      </c>
      <c r="E268" s="9" t="s">
        <v>208</v>
      </c>
      <c r="F268" s="11">
        <v>54590</v>
      </c>
      <c r="G268" s="10">
        <f t="shared" ref="G268:G278" si="14">F268*40%</f>
        <v>21836</v>
      </c>
      <c r="H268" s="10">
        <f t="shared" ref="H268:H278" si="15">F268+G268</f>
        <v>76426</v>
      </c>
    </row>
    <row r="269" spans="1:8" outlineLevel="2" x14ac:dyDescent="0.25">
      <c r="A269" s="4" t="s">
        <v>384</v>
      </c>
      <c r="B269" s="4" t="s">
        <v>622</v>
      </c>
      <c r="C269" s="4">
        <v>520003</v>
      </c>
      <c r="D269" s="9" t="s">
        <v>35</v>
      </c>
      <c r="E269" s="9" t="s">
        <v>208</v>
      </c>
      <c r="F269" s="11">
        <v>49234</v>
      </c>
      <c r="G269" s="10">
        <f t="shared" si="14"/>
        <v>19693.600000000002</v>
      </c>
      <c r="H269" s="10">
        <f t="shared" si="15"/>
        <v>68927.600000000006</v>
      </c>
    </row>
    <row r="270" spans="1:8" outlineLevel="2" x14ac:dyDescent="0.25">
      <c r="A270" s="3" t="s">
        <v>385</v>
      </c>
      <c r="B270" s="3" t="s">
        <v>623</v>
      </c>
      <c r="C270" s="3">
        <v>520003</v>
      </c>
      <c r="D270" s="9" t="s">
        <v>35</v>
      </c>
      <c r="E270" s="9" t="s">
        <v>208</v>
      </c>
      <c r="F270" s="11">
        <v>67367.149999999994</v>
      </c>
      <c r="G270" s="10">
        <f t="shared" si="14"/>
        <v>26946.86</v>
      </c>
      <c r="H270" s="10">
        <f t="shared" si="15"/>
        <v>94314.01</v>
      </c>
    </row>
    <row r="271" spans="1:8" outlineLevel="2" x14ac:dyDescent="0.25">
      <c r="A271" s="6" t="s">
        <v>397</v>
      </c>
      <c r="B271" s="6" t="s">
        <v>594</v>
      </c>
      <c r="C271" s="3">
        <v>520003</v>
      </c>
      <c r="D271" s="9" t="s">
        <v>720</v>
      </c>
      <c r="E271" s="9" t="s">
        <v>208</v>
      </c>
      <c r="F271" s="11">
        <v>47000</v>
      </c>
      <c r="G271" s="10">
        <f t="shared" si="14"/>
        <v>18800</v>
      </c>
      <c r="H271" s="10">
        <f t="shared" si="15"/>
        <v>65800</v>
      </c>
    </row>
    <row r="272" spans="1:8" outlineLevel="2" x14ac:dyDescent="0.25">
      <c r="A272" s="6" t="s">
        <v>342</v>
      </c>
      <c r="B272" s="6" t="s">
        <v>636</v>
      </c>
      <c r="C272" s="3">
        <v>520003</v>
      </c>
      <c r="D272" s="9" t="s">
        <v>720</v>
      </c>
      <c r="E272" s="9" t="s">
        <v>208</v>
      </c>
      <c r="F272" s="11">
        <v>47000</v>
      </c>
      <c r="G272" s="10">
        <f t="shared" si="14"/>
        <v>18800</v>
      </c>
      <c r="H272" s="10">
        <f t="shared" si="15"/>
        <v>65800</v>
      </c>
    </row>
    <row r="273" spans="1:8" outlineLevel="2" x14ac:dyDescent="0.25">
      <c r="A273" s="6" t="s">
        <v>398</v>
      </c>
      <c r="B273" s="6" t="s">
        <v>637</v>
      </c>
      <c r="C273" s="3">
        <v>520003</v>
      </c>
      <c r="D273" s="9" t="s">
        <v>720</v>
      </c>
      <c r="E273" s="9" t="s">
        <v>208</v>
      </c>
      <c r="F273" s="11">
        <v>47000</v>
      </c>
      <c r="G273" s="10">
        <f t="shared" si="14"/>
        <v>18800</v>
      </c>
      <c r="H273" s="10">
        <f t="shared" si="15"/>
        <v>65800</v>
      </c>
    </row>
    <row r="274" spans="1:8" outlineLevel="2" x14ac:dyDescent="0.25">
      <c r="A274" s="6" t="s">
        <v>303</v>
      </c>
      <c r="B274" s="6" t="s">
        <v>582</v>
      </c>
      <c r="C274" s="3">
        <v>520003</v>
      </c>
      <c r="D274" s="9" t="s">
        <v>720</v>
      </c>
      <c r="E274" s="9" t="s">
        <v>208</v>
      </c>
      <c r="F274" s="11">
        <v>47000</v>
      </c>
      <c r="G274" s="10">
        <f t="shared" si="14"/>
        <v>18800</v>
      </c>
      <c r="H274" s="10">
        <f t="shared" si="15"/>
        <v>65800</v>
      </c>
    </row>
    <row r="275" spans="1:8" outlineLevel="2" x14ac:dyDescent="0.25">
      <c r="A275" s="6" t="s">
        <v>399</v>
      </c>
      <c r="B275" s="6" t="s">
        <v>638</v>
      </c>
      <c r="C275" s="3">
        <v>520003</v>
      </c>
      <c r="D275" s="9" t="s">
        <v>720</v>
      </c>
      <c r="E275" s="9" t="s">
        <v>208</v>
      </c>
      <c r="F275" s="11">
        <v>47000</v>
      </c>
      <c r="G275" s="10">
        <f t="shared" si="14"/>
        <v>18800</v>
      </c>
      <c r="H275" s="10">
        <f t="shared" si="15"/>
        <v>65800</v>
      </c>
    </row>
    <row r="276" spans="1:8" outlineLevel="2" x14ac:dyDescent="0.25">
      <c r="A276" s="6" t="s">
        <v>400</v>
      </c>
      <c r="B276" s="6" t="s">
        <v>639</v>
      </c>
      <c r="C276" s="3">
        <v>520003</v>
      </c>
      <c r="D276" s="9" t="s">
        <v>720</v>
      </c>
      <c r="E276" s="9" t="s">
        <v>208</v>
      </c>
      <c r="F276" s="11">
        <v>47000</v>
      </c>
      <c r="G276" s="10">
        <f t="shared" si="14"/>
        <v>18800</v>
      </c>
      <c r="H276" s="10">
        <f t="shared" si="15"/>
        <v>65800</v>
      </c>
    </row>
    <row r="277" spans="1:8" outlineLevel="2" x14ac:dyDescent="0.25">
      <c r="A277" s="6" t="s">
        <v>401</v>
      </c>
      <c r="B277" s="6" t="s">
        <v>640</v>
      </c>
      <c r="C277" s="3">
        <v>520003</v>
      </c>
      <c r="D277" s="9" t="s">
        <v>720</v>
      </c>
      <c r="E277" s="9" t="s">
        <v>208</v>
      </c>
      <c r="F277" s="11">
        <v>47000</v>
      </c>
      <c r="G277" s="10">
        <f t="shared" si="14"/>
        <v>18800</v>
      </c>
      <c r="H277" s="10">
        <f t="shared" si="15"/>
        <v>65800</v>
      </c>
    </row>
    <row r="278" spans="1:8" outlineLevel="2" x14ac:dyDescent="0.25">
      <c r="A278" s="6" t="s">
        <v>402</v>
      </c>
      <c r="B278" s="6" t="s">
        <v>641</v>
      </c>
      <c r="C278" s="3">
        <v>520003</v>
      </c>
      <c r="D278" s="9" t="s">
        <v>720</v>
      </c>
      <c r="E278" s="9" t="s">
        <v>208</v>
      </c>
      <c r="F278" s="11">
        <v>47000</v>
      </c>
      <c r="G278" s="10">
        <f t="shared" si="14"/>
        <v>18800</v>
      </c>
      <c r="H278" s="10">
        <f t="shared" si="15"/>
        <v>65800</v>
      </c>
    </row>
    <row r="279" spans="1:8" outlineLevel="1" x14ac:dyDescent="0.25">
      <c r="A279" s="6"/>
      <c r="B279" s="6"/>
      <c r="C279" s="3"/>
      <c r="E279" s="16" t="s">
        <v>209</v>
      </c>
      <c r="F279" s="11"/>
      <c r="G279" s="10"/>
      <c r="H279" s="17">
        <f>SUBTOTAL(9,H268:H278)</f>
        <v>766067.61</v>
      </c>
    </row>
    <row r="280" spans="1:8" outlineLevel="2" x14ac:dyDescent="0.25">
      <c r="A280" s="3" t="s">
        <v>386</v>
      </c>
      <c r="B280" s="3" t="s">
        <v>503</v>
      </c>
      <c r="C280" s="3">
        <v>520004</v>
      </c>
      <c r="D280" s="9" t="s">
        <v>10</v>
      </c>
      <c r="E280" s="9" t="s">
        <v>126</v>
      </c>
      <c r="F280" s="11">
        <v>65815.933846999993</v>
      </c>
      <c r="G280" s="10">
        <f>F280*40%</f>
        <v>26326.373538799999</v>
      </c>
      <c r="H280" s="10">
        <f>F280+G280</f>
        <v>92142.307385799999</v>
      </c>
    </row>
    <row r="281" spans="1:8" outlineLevel="2" x14ac:dyDescent="0.25">
      <c r="A281" s="4" t="s">
        <v>217</v>
      </c>
      <c r="B281" s="4" t="s">
        <v>217</v>
      </c>
      <c r="C281" s="3">
        <v>520004</v>
      </c>
      <c r="D281" s="9" t="s">
        <v>10</v>
      </c>
      <c r="E281" s="9" t="s">
        <v>126</v>
      </c>
      <c r="F281" s="11">
        <v>61800</v>
      </c>
      <c r="G281" s="10">
        <f>F281*40%</f>
        <v>24720</v>
      </c>
      <c r="H281" s="10">
        <f>F281+G281</f>
        <v>86520</v>
      </c>
    </row>
    <row r="282" spans="1:8" outlineLevel="2" x14ac:dyDescent="0.25">
      <c r="A282" s="3" t="s">
        <v>387</v>
      </c>
      <c r="B282" s="3" t="s">
        <v>624</v>
      </c>
      <c r="C282" s="3">
        <v>520004</v>
      </c>
      <c r="D282" s="9" t="s">
        <v>22</v>
      </c>
      <c r="E282" s="9" t="s">
        <v>126</v>
      </c>
      <c r="F282" s="11">
        <v>56052.036177999995</v>
      </c>
      <c r="G282" s="10">
        <f>F282*40%</f>
        <v>22420.814471199999</v>
      </c>
      <c r="H282" s="10">
        <f>F282+G282</f>
        <v>78472.850649200001</v>
      </c>
    </row>
    <row r="283" spans="1:8" outlineLevel="1" x14ac:dyDescent="0.25">
      <c r="A283" s="3"/>
      <c r="B283" s="3"/>
      <c r="C283" s="3"/>
      <c r="E283" s="16" t="s">
        <v>191</v>
      </c>
      <c r="F283" s="11"/>
      <c r="G283" s="10"/>
      <c r="H283" s="17">
        <f>SUBTOTAL(9,H280:H282)</f>
        <v>257135.158035</v>
      </c>
    </row>
    <row r="284" spans="1:8" outlineLevel="2" x14ac:dyDescent="0.25">
      <c r="A284" s="3" t="s">
        <v>388</v>
      </c>
      <c r="B284" s="3" t="s">
        <v>625</v>
      </c>
      <c r="C284" s="3">
        <v>520005</v>
      </c>
      <c r="D284" s="9" t="s">
        <v>36</v>
      </c>
      <c r="E284" s="9" t="s">
        <v>741</v>
      </c>
      <c r="F284" s="11">
        <v>40117.29696</v>
      </c>
      <c r="G284" s="10">
        <f>F284*40%</f>
        <v>16046.918784000001</v>
      </c>
      <c r="H284" s="10">
        <f>F284+G284</f>
        <v>56164.215744000001</v>
      </c>
    </row>
    <row r="285" spans="1:8" outlineLevel="2" x14ac:dyDescent="0.25">
      <c r="A285" s="3" t="s">
        <v>217</v>
      </c>
      <c r="B285" s="3" t="s">
        <v>217</v>
      </c>
      <c r="C285" s="3">
        <v>520005</v>
      </c>
      <c r="D285" s="9" t="s">
        <v>718</v>
      </c>
      <c r="E285" s="9" t="s">
        <v>741</v>
      </c>
      <c r="F285" s="11">
        <v>75000</v>
      </c>
      <c r="G285" s="10">
        <f>F285*40%</f>
        <v>30000</v>
      </c>
      <c r="H285" s="10">
        <f>F285+G285</f>
        <v>105000</v>
      </c>
    </row>
    <row r="286" spans="1:8" outlineLevel="2" x14ac:dyDescent="0.25">
      <c r="A286" s="4" t="s">
        <v>217</v>
      </c>
      <c r="B286" s="4" t="s">
        <v>217</v>
      </c>
      <c r="C286" s="3">
        <v>520005</v>
      </c>
      <c r="D286" s="9" t="s">
        <v>719</v>
      </c>
      <c r="E286" s="9" t="s">
        <v>741</v>
      </c>
      <c r="F286" s="11">
        <v>92298.3</v>
      </c>
      <c r="G286" s="10">
        <f>F286*40%</f>
        <v>36919.32</v>
      </c>
      <c r="H286" s="10">
        <f>F286+G286</f>
        <v>129217.62</v>
      </c>
    </row>
    <row r="287" spans="1:8" outlineLevel="2" x14ac:dyDescent="0.25">
      <c r="A287" s="4" t="s">
        <v>217</v>
      </c>
      <c r="B287" s="4" t="s">
        <v>217</v>
      </c>
      <c r="C287" s="3">
        <v>520005</v>
      </c>
      <c r="D287" s="9" t="s">
        <v>37</v>
      </c>
      <c r="E287" s="9" t="s">
        <v>741</v>
      </c>
      <c r="F287" s="11">
        <v>50985</v>
      </c>
      <c r="G287" s="10">
        <f>F287*40%</f>
        <v>20394</v>
      </c>
      <c r="H287" s="10">
        <f>F287+G287</f>
        <v>71379</v>
      </c>
    </row>
    <row r="288" spans="1:8" outlineLevel="1" x14ac:dyDescent="0.25">
      <c r="A288" s="4"/>
      <c r="B288" s="4"/>
      <c r="C288" s="3"/>
      <c r="E288" s="16" t="s">
        <v>758</v>
      </c>
      <c r="F288" s="11"/>
      <c r="G288" s="10"/>
      <c r="H288" s="17">
        <f>SUBTOTAL(9,H284:H287)</f>
        <v>361760.83574399998</v>
      </c>
    </row>
    <row r="289" spans="1:8" outlineLevel="2" x14ac:dyDescent="0.25">
      <c r="A289" s="3" t="s">
        <v>389</v>
      </c>
      <c r="B289" s="3" t="s">
        <v>626</v>
      </c>
      <c r="C289" s="3">
        <v>520006</v>
      </c>
      <c r="D289" s="9" t="s">
        <v>11</v>
      </c>
      <c r="E289" s="9" t="s">
        <v>742</v>
      </c>
      <c r="F289" s="11">
        <v>63104.984250000001</v>
      </c>
      <c r="G289" s="10">
        <f>F289*40%</f>
        <v>25241.993700000003</v>
      </c>
      <c r="H289" s="10">
        <f>F289+G289</f>
        <v>88346.97795</v>
      </c>
    </row>
    <row r="290" spans="1:8" outlineLevel="2" x14ac:dyDescent="0.25">
      <c r="A290" s="3" t="s">
        <v>390</v>
      </c>
      <c r="B290" s="3" t="s">
        <v>627</v>
      </c>
      <c r="C290" s="3">
        <v>520006</v>
      </c>
      <c r="D290" s="9" t="s">
        <v>10</v>
      </c>
      <c r="E290" s="9" t="s">
        <v>742</v>
      </c>
      <c r="F290" s="11">
        <v>46812.424679999996</v>
      </c>
      <c r="G290" s="10">
        <f>F290*40%</f>
        <v>18724.969871999998</v>
      </c>
      <c r="H290" s="10">
        <f>F290+G290</f>
        <v>65537.394551999998</v>
      </c>
    </row>
    <row r="291" spans="1:8" outlineLevel="1" x14ac:dyDescent="0.25">
      <c r="A291" s="3"/>
      <c r="B291" s="3"/>
      <c r="C291" s="3"/>
      <c r="E291" s="16" t="s">
        <v>759</v>
      </c>
      <c r="F291" s="11"/>
      <c r="G291" s="10"/>
      <c r="H291" s="17">
        <f>SUBTOTAL(9,H289:H290)</f>
        <v>153884.37250200001</v>
      </c>
    </row>
    <row r="292" spans="1:8" outlineLevel="2" x14ac:dyDescent="0.25">
      <c r="A292" s="3" t="s">
        <v>391</v>
      </c>
      <c r="B292" s="3" t="s">
        <v>628</v>
      </c>
      <c r="C292" s="3">
        <v>530001</v>
      </c>
      <c r="D292" s="9" t="s">
        <v>38</v>
      </c>
      <c r="E292" s="9" t="s">
        <v>127</v>
      </c>
      <c r="F292" s="11">
        <v>93624.849359999993</v>
      </c>
      <c r="G292" s="10">
        <f>F292*40%</f>
        <v>37449.939743999996</v>
      </c>
      <c r="H292" s="10">
        <f>F292+G292</f>
        <v>131074.789104</v>
      </c>
    </row>
    <row r="293" spans="1:8" outlineLevel="2" x14ac:dyDescent="0.25">
      <c r="A293" s="3" t="s">
        <v>303</v>
      </c>
      <c r="B293" s="3" t="s">
        <v>629</v>
      </c>
      <c r="C293" s="3">
        <v>530001</v>
      </c>
      <c r="D293" s="9" t="s">
        <v>39</v>
      </c>
      <c r="E293" s="9" t="s">
        <v>127</v>
      </c>
      <c r="F293" s="11">
        <v>98345.43</v>
      </c>
      <c r="G293" s="10">
        <f>F293*40%</f>
        <v>39338.171999999999</v>
      </c>
      <c r="H293" s="10">
        <f>F293+G293</f>
        <v>137683.60199999998</v>
      </c>
    </row>
    <row r="294" spans="1:8" outlineLevel="2" x14ac:dyDescent="0.25">
      <c r="A294" s="4" t="s">
        <v>217</v>
      </c>
      <c r="B294" s="4" t="s">
        <v>217</v>
      </c>
      <c r="C294" s="3">
        <v>530001</v>
      </c>
      <c r="D294" s="9" t="s">
        <v>40</v>
      </c>
      <c r="E294" s="9" t="s">
        <v>127</v>
      </c>
      <c r="F294" s="11">
        <v>46350</v>
      </c>
      <c r="G294" s="10">
        <f>F294*40%</f>
        <v>18540</v>
      </c>
      <c r="H294" s="10">
        <f>F294+G294</f>
        <v>64890</v>
      </c>
    </row>
    <row r="295" spans="1:8" outlineLevel="1" x14ac:dyDescent="0.25">
      <c r="A295" s="4"/>
      <c r="B295" s="4"/>
      <c r="C295" s="3"/>
      <c r="E295" s="16" t="s">
        <v>192</v>
      </c>
      <c r="F295" s="11"/>
      <c r="G295" s="10"/>
      <c r="H295" s="17">
        <f>SUBTOTAL(9,H292:H294)</f>
        <v>333648.39110399998</v>
      </c>
    </row>
    <row r="296" spans="1:8" outlineLevel="2" x14ac:dyDescent="0.25">
      <c r="A296" s="3" t="s">
        <v>386</v>
      </c>
      <c r="B296" s="3" t="s">
        <v>630</v>
      </c>
      <c r="C296" s="3">
        <v>530005</v>
      </c>
      <c r="D296" s="9" t="s">
        <v>26</v>
      </c>
      <c r="E296" s="9" t="s">
        <v>128</v>
      </c>
      <c r="F296" s="11">
        <v>63378.165999999997</v>
      </c>
      <c r="G296" s="10">
        <f>F296*40%</f>
        <v>25351.2664</v>
      </c>
      <c r="H296" s="10">
        <f>F296+G296</f>
        <v>88729.432399999991</v>
      </c>
    </row>
    <row r="297" spans="1:8" outlineLevel="2" x14ac:dyDescent="0.25">
      <c r="A297" s="3" t="s">
        <v>392</v>
      </c>
      <c r="B297" s="3" t="s">
        <v>631</v>
      </c>
      <c r="C297" s="3">
        <v>530005</v>
      </c>
      <c r="D297" s="9" t="s">
        <v>11</v>
      </c>
      <c r="E297" s="9" t="s">
        <v>128</v>
      </c>
      <c r="F297" s="11">
        <v>75338.752599999993</v>
      </c>
      <c r="G297" s="10">
        <f>F297*40%</f>
        <v>30135.501039999999</v>
      </c>
      <c r="H297" s="10">
        <f>F297+G297</f>
        <v>105474.25364</v>
      </c>
    </row>
    <row r="298" spans="1:8" outlineLevel="1" x14ac:dyDescent="0.25">
      <c r="A298" s="3"/>
      <c r="B298" s="3"/>
      <c r="C298" s="3"/>
      <c r="E298" s="16" t="s">
        <v>193</v>
      </c>
      <c r="F298" s="11"/>
      <c r="G298" s="10"/>
      <c r="H298" s="17">
        <f>SUBTOTAL(9,H296:H297)</f>
        <v>194203.68604</v>
      </c>
    </row>
    <row r="299" spans="1:8" outlineLevel="2" x14ac:dyDescent="0.25">
      <c r="A299" s="3" t="s">
        <v>393</v>
      </c>
      <c r="B299" s="3" t="s">
        <v>632</v>
      </c>
      <c r="C299" s="3">
        <v>530007</v>
      </c>
      <c r="D299" s="9" t="s">
        <v>2</v>
      </c>
      <c r="E299" s="9" t="s">
        <v>125</v>
      </c>
      <c r="F299" s="11">
        <v>61330.924790249999</v>
      </c>
      <c r="G299" s="10">
        <f>F299*40%</f>
        <v>24532.3699161</v>
      </c>
      <c r="H299" s="10">
        <f>F299+G299</f>
        <v>85863.294706350003</v>
      </c>
    </row>
    <row r="300" spans="1:8" outlineLevel="2" x14ac:dyDescent="0.25">
      <c r="A300" s="3" t="s">
        <v>394</v>
      </c>
      <c r="B300" s="3" t="s">
        <v>633</v>
      </c>
      <c r="C300" s="3">
        <v>530007</v>
      </c>
      <c r="D300" s="9" t="s">
        <v>22</v>
      </c>
      <c r="E300" s="9" t="s">
        <v>125</v>
      </c>
      <c r="F300" s="11">
        <v>50627.633260000002</v>
      </c>
      <c r="G300" s="10">
        <f>F300*40%</f>
        <v>20251.053304000001</v>
      </c>
      <c r="H300" s="10">
        <f>F300+G300</f>
        <v>70878.686564000003</v>
      </c>
    </row>
    <row r="301" spans="1:8" outlineLevel="1" x14ac:dyDescent="0.25">
      <c r="A301" s="3"/>
      <c r="B301" s="3"/>
      <c r="C301" s="3"/>
      <c r="E301" s="16" t="s">
        <v>190</v>
      </c>
      <c r="F301" s="11"/>
      <c r="G301" s="10"/>
      <c r="H301" s="17">
        <f>SUBTOTAL(9,H299:H300)</f>
        <v>156741.98127034999</v>
      </c>
    </row>
    <row r="302" spans="1:8" outlineLevel="2" x14ac:dyDescent="0.25">
      <c r="A302" s="3" t="s">
        <v>395</v>
      </c>
      <c r="B302" s="3" t="s">
        <v>634</v>
      </c>
      <c r="C302" s="3">
        <v>530009</v>
      </c>
      <c r="D302" s="9" t="s">
        <v>32</v>
      </c>
      <c r="E302" s="9" t="s">
        <v>129</v>
      </c>
      <c r="F302" s="11">
        <v>58515.530850000003</v>
      </c>
      <c r="G302" s="10">
        <f>F302*40%</f>
        <v>23406.212340000002</v>
      </c>
      <c r="H302" s="10">
        <f>F302+G302</f>
        <v>81921.743190000008</v>
      </c>
    </row>
    <row r="303" spans="1:8" outlineLevel="2" x14ac:dyDescent="0.25">
      <c r="A303" s="3" t="s">
        <v>396</v>
      </c>
      <c r="B303" s="3" t="s">
        <v>635</v>
      </c>
      <c r="C303" s="3">
        <v>530009</v>
      </c>
      <c r="D303" s="9" t="s">
        <v>32</v>
      </c>
      <c r="E303" s="9" t="s">
        <v>129</v>
      </c>
      <c r="F303" s="11">
        <v>58515.509632000001</v>
      </c>
      <c r="G303" s="10">
        <f>F303*40%</f>
        <v>23406.203852800001</v>
      </c>
      <c r="H303" s="10">
        <f>F303+G303</f>
        <v>81921.713484799999</v>
      </c>
    </row>
    <row r="304" spans="1:8" outlineLevel="1" x14ac:dyDescent="0.25">
      <c r="A304" s="3"/>
      <c r="B304" s="3"/>
      <c r="C304" s="3"/>
      <c r="E304" s="16" t="s">
        <v>194</v>
      </c>
      <c r="F304" s="11"/>
      <c r="G304" s="10"/>
      <c r="H304" s="17">
        <f>SUBTOTAL(9,H302:H303)</f>
        <v>163843.45667480002</v>
      </c>
    </row>
    <row r="305" spans="1:8" outlineLevel="2" x14ac:dyDescent="0.25">
      <c r="A305" s="3" t="s">
        <v>403</v>
      </c>
      <c r="B305" s="3" t="s">
        <v>642</v>
      </c>
      <c r="C305" s="3">
        <v>610001</v>
      </c>
      <c r="D305" s="9" t="s">
        <v>41</v>
      </c>
      <c r="E305" s="9" t="s">
        <v>130</v>
      </c>
      <c r="F305" s="11">
        <v>60856.152084000001</v>
      </c>
      <c r="G305" s="10">
        <f>F305*40%</f>
        <v>24342.460833600002</v>
      </c>
      <c r="H305" s="10">
        <f>F305+G305</f>
        <v>85198.612917599996</v>
      </c>
    </row>
    <row r="306" spans="1:8" outlineLevel="2" x14ac:dyDescent="0.25">
      <c r="A306" s="3" t="s">
        <v>252</v>
      </c>
      <c r="B306" s="3" t="s">
        <v>643</v>
      </c>
      <c r="C306" s="3">
        <v>610001</v>
      </c>
      <c r="D306" s="9" t="s">
        <v>42</v>
      </c>
      <c r="E306" s="9" t="s">
        <v>130</v>
      </c>
      <c r="F306" s="11">
        <v>230491.13399999999</v>
      </c>
      <c r="G306" s="10">
        <f>F306*40%</f>
        <v>92196.453600000008</v>
      </c>
      <c r="H306" s="10">
        <f>F306+G306</f>
        <v>322687.58759999997</v>
      </c>
    </row>
    <row r="307" spans="1:8" outlineLevel="1" x14ac:dyDescent="0.25">
      <c r="A307" s="3"/>
      <c r="B307" s="3"/>
      <c r="C307" s="3"/>
      <c r="E307" s="16" t="s">
        <v>195</v>
      </c>
      <c r="F307" s="11"/>
      <c r="G307" s="10"/>
      <c r="H307" s="17">
        <f>SUBTOTAL(9,H305:H306)</f>
        <v>407886.20051759994</v>
      </c>
    </row>
    <row r="308" spans="1:8" outlineLevel="2" x14ac:dyDescent="0.25">
      <c r="A308" s="3" t="s">
        <v>387</v>
      </c>
      <c r="B308" s="3" t="s">
        <v>644</v>
      </c>
      <c r="C308" s="3">
        <v>610006</v>
      </c>
      <c r="D308" s="9" t="s">
        <v>43</v>
      </c>
      <c r="E308" s="9" t="s">
        <v>131</v>
      </c>
      <c r="F308" s="11">
        <v>85822.566400000011</v>
      </c>
      <c r="G308" s="10">
        <f t="shared" ref="G308:G314" si="16">F308*40%</f>
        <v>34329.026560000006</v>
      </c>
      <c r="H308" s="10">
        <f t="shared" ref="H308:H314" si="17">F308+G308</f>
        <v>120151.59296000001</v>
      </c>
    </row>
    <row r="309" spans="1:8" outlineLevel="2" x14ac:dyDescent="0.25">
      <c r="A309" s="3" t="s">
        <v>404</v>
      </c>
      <c r="B309" s="3" t="s">
        <v>645</v>
      </c>
      <c r="C309" s="3">
        <v>610006</v>
      </c>
      <c r="D309" s="9" t="s">
        <v>11</v>
      </c>
      <c r="E309" s="9" t="s">
        <v>131</v>
      </c>
      <c r="F309" s="11">
        <v>92817.334716000012</v>
      </c>
      <c r="G309" s="10">
        <f t="shared" si="16"/>
        <v>37126.933886400009</v>
      </c>
      <c r="H309" s="10">
        <f t="shared" si="17"/>
        <v>129944.26860240003</v>
      </c>
    </row>
    <row r="310" spans="1:8" outlineLevel="2" x14ac:dyDescent="0.25">
      <c r="A310" s="3" t="s">
        <v>405</v>
      </c>
      <c r="B310" s="3" t="s">
        <v>646</v>
      </c>
      <c r="C310" s="3">
        <v>610006</v>
      </c>
      <c r="D310" s="9" t="s">
        <v>20</v>
      </c>
      <c r="E310" s="9" t="s">
        <v>131</v>
      </c>
      <c r="F310" s="11">
        <v>72325.191886999994</v>
      </c>
      <c r="G310" s="10">
        <f t="shared" si="16"/>
        <v>28930.0767548</v>
      </c>
      <c r="H310" s="10">
        <f t="shared" si="17"/>
        <v>101255.26864179999</v>
      </c>
    </row>
    <row r="311" spans="1:8" outlineLevel="2" x14ac:dyDescent="0.25">
      <c r="A311" s="3" t="s">
        <v>406</v>
      </c>
      <c r="B311" s="3" t="s">
        <v>647</v>
      </c>
      <c r="C311" s="3">
        <v>610006</v>
      </c>
      <c r="D311" s="9" t="s">
        <v>20</v>
      </c>
      <c r="E311" s="9" t="s">
        <v>131</v>
      </c>
      <c r="F311" s="11">
        <v>81894.425015000001</v>
      </c>
      <c r="G311" s="10">
        <f t="shared" si="16"/>
        <v>32757.770006000002</v>
      </c>
      <c r="H311" s="10">
        <f t="shared" si="17"/>
        <v>114652.19502100001</v>
      </c>
    </row>
    <row r="312" spans="1:8" outlineLevel="2" x14ac:dyDescent="0.25">
      <c r="A312" s="3" t="s">
        <v>387</v>
      </c>
      <c r="B312" s="3" t="s">
        <v>648</v>
      </c>
      <c r="C312" s="3">
        <v>610006</v>
      </c>
      <c r="D312" s="9" t="s">
        <v>20</v>
      </c>
      <c r="E312" s="9" t="s">
        <v>131</v>
      </c>
      <c r="F312" s="11">
        <v>58349.5</v>
      </c>
      <c r="G312" s="10">
        <f t="shared" si="16"/>
        <v>23339.800000000003</v>
      </c>
      <c r="H312" s="10">
        <f t="shared" si="17"/>
        <v>81689.3</v>
      </c>
    </row>
    <row r="313" spans="1:8" outlineLevel="2" x14ac:dyDescent="0.25">
      <c r="A313" s="4" t="s">
        <v>407</v>
      </c>
      <c r="B313" s="4" t="s">
        <v>649</v>
      </c>
      <c r="C313" s="3">
        <v>610006</v>
      </c>
      <c r="D313" s="9" t="s">
        <v>15</v>
      </c>
      <c r="E313" s="9" t="s">
        <v>131</v>
      </c>
      <c r="F313" s="11">
        <v>149350</v>
      </c>
      <c r="G313" s="10">
        <f t="shared" si="16"/>
        <v>59740</v>
      </c>
      <c r="H313" s="10">
        <f t="shared" si="17"/>
        <v>209090</v>
      </c>
    </row>
    <row r="314" spans="1:8" outlineLevel="2" x14ac:dyDescent="0.25">
      <c r="A314" s="3" t="s">
        <v>408</v>
      </c>
      <c r="B314" s="3" t="s">
        <v>650</v>
      </c>
      <c r="C314" s="3">
        <v>610006</v>
      </c>
      <c r="D314" s="9" t="s">
        <v>44</v>
      </c>
      <c r="E314" s="9" t="s">
        <v>131</v>
      </c>
      <c r="F314" s="11">
        <v>60099.985000000001</v>
      </c>
      <c r="G314" s="10">
        <f t="shared" si="16"/>
        <v>24039.994000000002</v>
      </c>
      <c r="H314" s="10">
        <f t="shared" si="17"/>
        <v>84139.979000000007</v>
      </c>
    </row>
    <row r="315" spans="1:8" outlineLevel="1" x14ac:dyDescent="0.25">
      <c r="A315" s="3"/>
      <c r="B315" s="3"/>
      <c r="C315" s="3"/>
      <c r="E315" s="16" t="s">
        <v>196</v>
      </c>
      <c r="F315" s="11"/>
      <c r="G315" s="10"/>
      <c r="H315" s="17">
        <f>SUBTOTAL(9,H308:H314)</f>
        <v>840922.60422520014</v>
      </c>
    </row>
    <row r="316" spans="1:8" outlineLevel="2" x14ac:dyDescent="0.25">
      <c r="A316" s="3" t="s">
        <v>409</v>
      </c>
      <c r="B316" s="3" t="s">
        <v>651</v>
      </c>
      <c r="C316" s="3">
        <v>610007</v>
      </c>
      <c r="D316" s="9" t="s">
        <v>26</v>
      </c>
      <c r="E316" s="9" t="s">
        <v>743</v>
      </c>
      <c r="F316" s="11">
        <v>76384.800000000003</v>
      </c>
      <c r="G316" s="10">
        <f>F316*40%</f>
        <v>30553.920000000002</v>
      </c>
      <c r="H316" s="10">
        <f>F316+G316</f>
        <v>106938.72</v>
      </c>
    </row>
    <row r="317" spans="1:8" outlineLevel="2" x14ac:dyDescent="0.25">
      <c r="A317" s="3" t="s">
        <v>252</v>
      </c>
      <c r="B317" s="3" t="s">
        <v>342</v>
      </c>
      <c r="C317" s="3">
        <v>610007</v>
      </c>
      <c r="D317" s="9" t="s">
        <v>46</v>
      </c>
      <c r="E317" s="9" t="s">
        <v>743</v>
      </c>
      <c r="F317" s="11">
        <v>72325.191886999994</v>
      </c>
      <c r="G317" s="10">
        <f>F317*40%</f>
        <v>28930.0767548</v>
      </c>
      <c r="H317" s="10">
        <f>F317+G317</f>
        <v>101255.26864179999</v>
      </c>
    </row>
    <row r="318" spans="1:8" outlineLevel="2" x14ac:dyDescent="0.25">
      <c r="A318" s="3" t="s">
        <v>410</v>
      </c>
      <c r="B318" s="3" t="s">
        <v>652</v>
      </c>
      <c r="C318" s="3">
        <v>610007</v>
      </c>
      <c r="D318" s="9" t="s">
        <v>45</v>
      </c>
      <c r="E318" s="9" t="s">
        <v>743</v>
      </c>
      <c r="F318" s="11">
        <v>135995.338785</v>
      </c>
      <c r="G318" s="10">
        <f>F318*40%</f>
        <v>54398.135514000001</v>
      </c>
      <c r="H318" s="10">
        <f>F318+G318</f>
        <v>190393.47429899999</v>
      </c>
    </row>
    <row r="319" spans="1:8" outlineLevel="2" x14ac:dyDescent="0.25">
      <c r="A319" s="3" t="s">
        <v>411</v>
      </c>
      <c r="B319" s="3" t="s">
        <v>653</v>
      </c>
      <c r="C319" s="3">
        <v>610007</v>
      </c>
      <c r="D319" s="9" t="s">
        <v>20</v>
      </c>
      <c r="E319" s="9" t="s">
        <v>743</v>
      </c>
      <c r="F319" s="11">
        <v>63760.09</v>
      </c>
      <c r="G319" s="10">
        <f>F319*40%</f>
        <v>25504.036</v>
      </c>
      <c r="H319" s="10">
        <f>F319+G319</f>
        <v>89264.125999999989</v>
      </c>
    </row>
    <row r="320" spans="1:8" outlineLevel="1" x14ac:dyDescent="0.25">
      <c r="A320" s="3"/>
      <c r="B320" s="3"/>
      <c r="C320" s="3"/>
      <c r="E320" s="16" t="s">
        <v>760</v>
      </c>
      <c r="F320" s="11"/>
      <c r="G320" s="10"/>
      <c r="H320" s="17">
        <f>SUBTOTAL(9,H316:H319)</f>
        <v>487851.58894079999</v>
      </c>
    </row>
    <row r="321" spans="1:8" outlineLevel="2" x14ac:dyDescent="0.25">
      <c r="A321" s="3" t="s">
        <v>412</v>
      </c>
      <c r="B321" s="3" t="s">
        <v>654</v>
      </c>
      <c r="C321" s="3">
        <v>610008</v>
      </c>
      <c r="D321" s="9" t="s">
        <v>23</v>
      </c>
      <c r="E321" s="3" t="s">
        <v>744</v>
      </c>
      <c r="F321" s="11">
        <v>84460</v>
      </c>
      <c r="G321" s="10">
        <f>F321*40%</f>
        <v>33784</v>
      </c>
      <c r="H321" s="10">
        <f>F321+G321</f>
        <v>118244</v>
      </c>
    </row>
    <row r="322" spans="1:8" outlineLevel="1" x14ac:dyDescent="0.25">
      <c r="A322" s="3"/>
      <c r="B322" s="3"/>
      <c r="C322" s="3"/>
      <c r="E322" s="4" t="s">
        <v>761</v>
      </c>
      <c r="F322" s="11"/>
      <c r="G322" s="10"/>
      <c r="H322" s="17">
        <f>SUBTOTAL(9,H321:H321)</f>
        <v>118244</v>
      </c>
    </row>
    <row r="323" spans="1:8" outlineLevel="2" x14ac:dyDescent="0.25">
      <c r="A323" s="4" t="s">
        <v>413</v>
      </c>
      <c r="B323" s="4" t="s">
        <v>593</v>
      </c>
      <c r="C323" s="3">
        <v>610011</v>
      </c>
      <c r="D323" s="9" t="s">
        <v>721</v>
      </c>
      <c r="E323" s="3" t="s">
        <v>745</v>
      </c>
      <c r="F323" s="11">
        <v>106000</v>
      </c>
      <c r="G323" s="10">
        <f>F323*40%</f>
        <v>42400</v>
      </c>
      <c r="H323" s="10">
        <f>F323+G323</f>
        <v>148400</v>
      </c>
    </row>
    <row r="324" spans="1:8" outlineLevel="2" x14ac:dyDescent="0.25">
      <c r="A324" s="4" t="s">
        <v>217</v>
      </c>
      <c r="B324" s="4" t="s">
        <v>217</v>
      </c>
      <c r="C324" s="3">
        <v>610011</v>
      </c>
      <c r="D324" s="9" t="s">
        <v>722</v>
      </c>
      <c r="E324" s="3" t="s">
        <v>745</v>
      </c>
      <c r="F324" s="11">
        <v>68958.5</v>
      </c>
      <c r="G324" s="10">
        <f>F324*40%</f>
        <v>27583.4</v>
      </c>
      <c r="H324" s="10">
        <f>F324+G324</f>
        <v>96541.9</v>
      </c>
    </row>
    <row r="325" spans="1:8" outlineLevel="2" x14ac:dyDescent="0.25">
      <c r="A325" s="3" t="s">
        <v>226</v>
      </c>
      <c r="B325" s="3" t="s">
        <v>557</v>
      </c>
      <c r="C325" s="3">
        <v>610011</v>
      </c>
      <c r="D325" s="9" t="s">
        <v>15</v>
      </c>
      <c r="E325" s="3" t="s">
        <v>745</v>
      </c>
      <c r="F325" s="11">
        <v>149350</v>
      </c>
      <c r="G325" s="10">
        <f>F325*40%</f>
        <v>59740</v>
      </c>
      <c r="H325" s="10">
        <f>F325+G325</f>
        <v>209090</v>
      </c>
    </row>
    <row r="326" spans="1:8" outlineLevel="2" x14ac:dyDescent="0.25">
      <c r="A326" s="4" t="s">
        <v>414</v>
      </c>
      <c r="B326" s="4" t="s">
        <v>655</v>
      </c>
      <c r="C326" s="3">
        <v>610011</v>
      </c>
      <c r="D326" s="9" t="s">
        <v>47</v>
      </c>
      <c r="E326" s="3" t="s">
        <v>745</v>
      </c>
      <c r="F326" s="11">
        <v>60471.3</v>
      </c>
      <c r="G326" s="10">
        <f>F326*40%</f>
        <v>24188.520000000004</v>
      </c>
      <c r="H326" s="10">
        <f>F326+G326</f>
        <v>84659.82</v>
      </c>
    </row>
    <row r="327" spans="1:8" outlineLevel="1" x14ac:dyDescent="0.25">
      <c r="A327" s="4"/>
      <c r="B327" s="4"/>
      <c r="C327" s="3"/>
      <c r="E327" s="4" t="s">
        <v>762</v>
      </c>
      <c r="F327" s="11"/>
      <c r="G327" s="10"/>
      <c r="H327" s="17">
        <f>SUBTOTAL(9,H323:H326)</f>
        <v>538691.72</v>
      </c>
    </row>
    <row r="328" spans="1:8" outlineLevel="2" x14ac:dyDescent="0.25">
      <c r="A328" s="3" t="s">
        <v>355</v>
      </c>
      <c r="B328" s="3" t="s">
        <v>597</v>
      </c>
      <c r="C328" s="3">
        <v>620001</v>
      </c>
      <c r="D328" s="9" t="s">
        <v>11</v>
      </c>
      <c r="E328" s="3" t="s">
        <v>132</v>
      </c>
      <c r="F328" s="11">
        <v>48925</v>
      </c>
      <c r="G328" s="10">
        <f t="shared" ref="G328:G337" si="18">F328*40%</f>
        <v>19570</v>
      </c>
      <c r="H328" s="10">
        <f t="shared" ref="H328:H337" si="19">F328+G328</f>
        <v>68495</v>
      </c>
    </row>
    <row r="329" spans="1:8" outlineLevel="2" x14ac:dyDescent="0.25">
      <c r="A329" s="3" t="s">
        <v>356</v>
      </c>
      <c r="B329" s="3" t="s">
        <v>598</v>
      </c>
      <c r="C329" s="3">
        <v>620001</v>
      </c>
      <c r="D329" s="9" t="s">
        <v>11</v>
      </c>
      <c r="E329" s="3" t="s">
        <v>132</v>
      </c>
      <c r="F329" s="11">
        <v>49182.5</v>
      </c>
      <c r="G329" s="10">
        <f t="shared" si="18"/>
        <v>19673</v>
      </c>
      <c r="H329" s="10">
        <f t="shared" si="19"/>
        <v>68855.5</v>
      </c>
    </row>
    <row r="330" spans="1:8" outlineLevel="2" x14ac:dyDescent="0.25">
      <c r="A330" s="3" t="s">
        <v>357</v>
      </c>
      <c r="B330" s="3" t="s">
        <v>599</v>
      </c>
      <c r="C330" s="3">
        <v>620001</v>
      </c>
      <c r="D330" s="9" t="s">
        <v>11</v>
      </c>
      <c r="E330" s="3" t="s">
        <v>132</v>
      </c>
      <c r="F330" s="11">
        <v>54243.896567499993</v>
      </c>
      <c r="G330" s="10">
        <f t="shared" si="18"/>
        <v>21697.558626999999</v>
      </c>
      <c r="H330" s="10">
        <f t="shared" si="19"/>
        <v>75941.455194499984</v>
      </c>
    </row>
    <row r="331" spans="1:8" outlineLevel="2" x14ac:dyDescent="0.25">
      <c r="A331" s="3" t="s">
        <v>358</v>
      </c>
      <c r="B331" s="3" t="s">
        <v>600</v>
      </c>
      <c r="C331" s="3">
        <v>620001</v>
      </c>
      <c r="D331" s="9" t="s">
        <v>24</v>
      </c>
      <c r="E331" s="3" t="s">
        <v>132</v>
      </c>
      <c r="F331" s="11">
        <v>63512.900300000001</v>
      </c>
      <c r="G331" s="10">
        <f t="shared" si="18"/>
        <v>25405.16012</v>
      </c>
      <c r="H331" s="10">
        <f t="shared" si="19"/>
        <v>88918.060419999994</v>
      </c>
    </row>
    <row r="332" spans="1:8" outlineLevel="2" x14ac:dyDescent="0.25">
      <c r="A332" s="3" t="s">
        <v>359</v>
      </c>
      <c r="B332" s="3" t="s">
        <v>601</v>
      </c>
      <c r="C332" s="3">
        <v>620001</v>
      </c>
      <c r="D332" s="9" t="s">
        <v>20</v>
      </c>
      <c r="E332" s="3" t="s">
        <v>132</v>
      </c>
      <c r="F332" s="11">
        <v>35020</v>
      </c>
      <c r="G332" s="10">
        <f t="shared" si="18"/>
        <v>14008</v>
      </c>
      <c r="H332" s="10">
        <f t="shared" si="19"/>
        <v>49028</v>
      </c>
    </row>
    <row r="333" spans="1:8" outlineLevel="2" x14ac:dyDescent="0.25">
      <c r="A333" s="3" t="s">
        <v>360</v>
      </c>
      <c r="B333" s="3" t="s">
        <v>386</v>
      </c>
      <c r="C333" s="3">
        <v>620001</v>
      </c>
      <c r="D333" s="9" t="s">
        <v>20</v>
      </c>
      <c r="E333" s="3" t="s">
        <v>132</v>
      </c>
      <c r="F333" s="11">
        <v>37368.017046000001</v>
      </c>
      <c r="G333" s="10">
        <f t="shared" si="18"/>
        <v>14947.206818400002</v>
      </c>
      <c r="H333" s="10">
        <f t="shared" si="19"/>
        <v>52315.223864400003</v>
      </c>
    </row>
    <row r="334" spans="1:8" outlineLevel="2" x14ac:dyDescent="0.25">
      <c r="A334" s="3" t="s">
        <v>361</v>
      </c>
      <c r="B334" s="3" t="s">
        <v>602</v>
      </c>
      <c r="C334" s="3">
        <v>620001</v>
      </c>
      <c r="D334" s="9" t="s">
        <v>10</v>
      </c>
      <c r="E334" s="3" t="s">
        <v>132</v>
      </c>
      <c r="F334" s="11">
        <v>25620.735000000001</v>
      </c>
      <c r="G334" s="10">
        <f t="shared" si="18"/>
        <v>10248.294000000002</v>
      </c>
      <c r="H334" s="10">
        <f t="shared" si="19"/>
        <v>35869.029000000002</v>
      </c>
    </row>
    <row r="335" spans="1:8" outlineLevel="2" x14ac:dyDescent="0.25">
      <c r="A335" s="3" t="s">
        <v>362</v>
      </c>
      <c r="B335" s="3" t="s">
        <v>603</v>
      </c>
      <c r="C335" s="3">
        <v>620001</v>
      </c>
      <c r="D335" s="9" t="s">
        <v>25</v>
      </c>
      <c r="E335" s="3" t="s">
        <v>132</v>
      </c>
      <c r="F335" s="11">
        <v>36765.309147</v>
      </c>
      <c r="G335" s="10">
        <f t="shared" si="18"/>
        <v>14706.123658800001</v>
      </c>
      <c r="H335" s="10">
        <f t="shared" si="19"/>
        <v>51471.432805800003</v>
      </c>
    </row>
    <row r="336" spans="1:8" outlineLevel="2" x14ac:dyDescent="0.25">
      <c r="A336" s="4" t="s">
        <v>217</v>
      </c>
      <c r="B336" s="4" t="s">
        <v>217</v>
      </c>
      <c r="C336" s="5">
        <v>620001</v>
      </c>
      <c r="D336" s="7" t="s">
        <v>48</v>
      </c>
      <c r="E336" s="3" t="s">
        <v>132</v>
      </c>
      <c r="F336" s="11">
        <v>21630</v>
      </c>
      <c r="G336" s="10">
        <f t="shared" si="18"/>
        <v>8652</v>
      </c>
      <c r="H336" s="10">
        <f t="shared" si="19"/>
        <v>30282</v>
      </c>
    </row>
    <row r="337" spans="1:8" outlineLevel="2" x14ac:dyDescent="0.25">
      <c r="A337" s="3" t="s">
        <v>363</v>
      </c>
      <c r="B337" s="3" t="s">
        <v>604</v>
      </c>
      <c r="C337" s="3">
        <v>620001</v>
      </c>
      <c r="D337" s="9" t="s">
        <v>10</v>
      </c>
      <c r="E337" s="3" t="s">
        <v>132</v>
      </c>
      <c r="F337" s="11">
        <v>24188.52</v>
      </c>
      <c r="G337" s="10">
        <f t="shared" si="18"/>
        <v>9675.4080000000013</v>
      </c>
      <c r="H337" s="10">
        <f t="shared" si="19"/>
        <v>33863.928</v>
      </c>
    </row>
    <row r="338" spans="1:8" outlineLevel="1" x14ac:dyDescent="0.25">
      <c r="A338" s="3"/>
      <c r="B338" s="3"/>
      <c r="C338" s="3"/>
      <c r="E338" s="4" t="s">
        <v>197</v>
      </c>
      <c r="F338" s="11"/>
      <c r="G338" s="10"/>
      <c r="H338" s="17">
        <f>SUBTOTAL(9,H328:H337)</f>
        <v>555039.62928469991</v>
      </c>
    </row>
    <row r="339" spans="1:8" outlineLevel="2" x14ac:dyDescent="0.25">
      <c r="A339" s="3" t="s">
        <v>309</v>
      </c>
      <c r="B339" s="3" t="s">
        <v>656</v>
      </c>
      <c r="C339" s="3">
        <v>630001</v>
      </c>
      <c r="D339" s="9" t="s">
        <v>16</v>
      </c>
      <c r="E339" s="3" t="s">
        <v>133</v>
      </c>
      <c r="F339" s="11">
        <v>61532.2</v>
      </c>
      <c r="G339" s="10">
        <f>F339*40%</f>
        <v>24612.880000000001</v>
      </c>
      <c r="H339" s="10">
        <f>F339+G339</f>
        <v>86145.08</v>
      </c>
    </row>
    <row r="340" spans="1:8" outlineLevel="2" x14ac:dyDescent="0.25">
      <c r="A340" s="3" t="s">
        <v>294</v>
      </c>
      <c r="B340" s="3" t="s">
        <v>657</v>
      </c>
      <c r="C340" s="3">
        <v>630001</v>
      </c>
      <c r="D340" s="9" t="s">
        <v>15</v>
      </c>
      <c r="E340" s="3" t="s">
        <v>133</v>
      </c>
      <c r="F340" s="11">
        <v>165000</v>
      </c>
      <c r="G340" s="10">
        <f>F340*40%</f>
        <v>66000</v>
      </c>
      <c r="H340" s="10">
        <f>F340+G340</f>
        <v>231000</v>
      </c>
    </row>
    <row r="341" spans="1:8" outlineLevel="1" x14ac:dyDescent="0.25">
      <c r="A341" s="3"/>
      <c r="B341" s="3"/>
      <c r="C341" s="3"/>
      <c r="E341" s="4" t="s">
        <v>198</v>
      </c>
      <c r="F341" s="11"/>
      <c r="G341" s="10"/>
      <c r="H341" s="17">
        <f>SUBTOTAL(9,H339:H340)</f>
        <v>317145.08</v>
      </c>
    </row>
    <row r="342" spans="1:8" outlineLevel="2" x14ac:dyDescent="0.25">
      <c r="A342" s="3" t="s">
        <v>286</v>
      </c>
      <c r="B342" s="3" t="s">
        <v>658</v>
      </c>
      <c r="C342" s="3">
        <v>630002</v>
      </c>
      <c r="D342" s="9" t="s">
        <v>49</v>
      </c>
      <c r="E342" s="3" t="s">
        <v>134</v>
      </c>
      <c r="F342" s="11">
        <v>74263</v>
      </c>
      <c r="G342" s="10">
        <f t="shared" ref="G342:G348" si="20">F342*40%</f>
        <v>29705.200000000001</v>
      </c>
      <c r="H342" s="10">
        <f t="shared" ref="H342:H348" si="21">F342+G342</f>
        <v>103968.2</v>
      </c>
    </row>
    <row r="343" spans="1:8" outlineLevel="2" x14ac:dyDescent="0.25">
      <c r="A343" s="3" t="s">
        <v>415</v>
      </c>
      <c r="B343" s="3" t="s">
        <v>659</v>
      </c>
      <c r="C343" s="3">
        <v>630002</v>
      </c>
      <c r="D343" s="9" t="s">
        <v>49</v>
      </c>
      <c r="E343" s="3" t="s">
        <v>134</v>
      </c>
      <c r="F343" s="11">
        <v>60271.002079999998</v>
      </c>
      <c r="G343" s="10">
        <f t="shared" si="20"/>
        <v>24108.400831999999</v>
      </c>
      <c r="H343" s="10">
        <f t="shared" si="21"/>
        <v>84379.40291199999</v>
      </c>
    </row>
    <row r="344" spans="1:8" outlineLevel="2" x14ac:dyDescent="0.25">
      <c r="A344" s="3" t="s">
        <v>369</v>
      </c>
      <c r="B344" s="3" t="s">
        <v>660</v>
      </c>
      <c r="C344" s="3">
        <v>630002</v>
      </c>
      <c r="D344" s="9" t="s">
        <v>30</v>
      </c>
      <c r="E344" s="3" t="s">
        <v>134</v>
      </c>
      <c r="F344" s="11">
        <v>17046.5412</v>
      </c>
      <c r="G344" s="10">
        <f t="shared" si="20"/>
        <v>6818.6164800000006</v>
      </c>
      <c r="H344" s="10">
        <f t="shared" si="21"/>
        <v>23865.15768</v>
      </c>
    </row>
    <row r="345" spans="1:8" outlineLevel="2" x14ac:dyDescent="0.25">
      <c r="A345" s="3" t="s">
        <v>416</v>
      </c>
      <c r="B345" s="3" t="s">
        <v>661</v>
      </c>
      <c r="C345" s="3">
        <v>630002</v>
      </c>
      <c r="D345" s="9" t="s">
        <v>52</v>
      </c>
      <c r="E345" s="3" t="s">
        <v>134</v>
      </c>
      <c r="F345" s="11">
        <v>81158.850000000006</v>
      </c>
      <c r="G345" s="10">
        <f t="shared" si="20"/>
        <v>32463.540000000005</v>
      </c>
      <c r="H345" s="10">
        <f t="shared" si="21"/>
        <v>113622.39000000001</v>
      </c>
    </row>
    <row r="346" spans="1:8" outlineLevel="2" x14ac:dyDescent="0.25">
      <c r="A346" s="3" t="s">
        <v>252</v>
      </c>
      <c r="B346" s="3" t="s">
        <v>662</v>
      </c>
      <c r="C346" s="3">
        <v>630002</v>
      </c>
      <c r="D346" s="9" t="s">
        <v>53</v>
      </c>
      <c r="E346" s="3" t="s">
        <v>134</v>
      </c>
      <c r="F346" s="11">
        <v>111394.5</v>
      </c>
      <c r="G346" s="10">
        <f t="shared" si="20"/>
        <v>44557.8</v>
      </c>
      <c r="H346" s="10">
        <f t="shared" si="21"/>
        <v>155952.29999999999</v>
      </c>
    </row>
    <row r="347" spans="1:8" outlineLevel="2" x14ac:dyDescent="0.25">
      <c r="A347" s="3" t="s">
        <v>293</v>
      </c>
      <c r="B347" s="3" t="s">
        <v>663</v>
      </c>
      <c r="C347" s="3">
        <v>630002</v>
      </c>
      <c r="D347" s="9" t="s">
        <v>50</v>
      </c>
      <c r="E347" s="3" t="s">
        <v>134</v>
      </c>
      <c r="F347" s="11">
        <v>41767.823962000002</v>
      </c>
      <c r="G347" s="10">
        <f t="shared" si="20"/>
        <v>16707.129584800001</v>
      </c>
      <c r="H347" s="10">
        <f t="shared" si="21"/>
        <v>58474.953546800003</v>
      </c>
    </row>
    <row r="348" spans="1:8" outlineLevel="2" x14ac:dyDescent="0.25">
      <c r="A348" s="3" t="s">
        <v>309</v>
      </c>
      <c r="B348" s="3" t="s">
        <v>501</v>
      </c>
      <c r="C348" s="3">
        <v>630002</v>
      </c>
      <c r="D348" s="9" t="s">
        <v>51</v>
      </c>
      <c r="E348" s="3" t="s">
        <v>134</v>
      </c>
      <c r="F348" s="11">
        <v>95481</v>
      </c>
      <c r="G348" s="10">
        <f t="shared" si="20"/>
        <v>38192.400000000001</v>
      </c>
      <c r="H348" s="10">
        <f t="shared" si="21"/>
        <v>133673.4</v>
      </c>
    </row>
    <row r="349" spans="1:8" outlineLevel="1" x14ac:dyDescent="0.25">
      <c r="A349" s="3"/>
      <c r="B349" s="3"/>
      <c r="C349" s="3"/>
      <c r="E349" s="4" t="s">
        <v>199</v>
      </c>
      <c r="F349" s="11"/>
      <c r="G349" s="10"/>
      <c r="H349" s="17">
        <f>SUBTOTAL(9,H342:H348)</f>
        <v>673935.80413880001</v>
      </c>
    </row>
    <row r="350" spans="1:8" outlineLevel="2" x14ac:dyDescent="0.25">
      <c r="A350" s="3" t="s">
        <v>417</v>
      </c>
      <c r="B350" s="3" t="s">
        <v>664</v>
      </c>
      <c r="C350" s="3">
        <v>630005</v>
      </c>
      <c r="D350" s="9" t="s">
        <v>30</v>
      </c>
      <c r="E350" s="3" t="s">
        <v>135</v>
      </c>
      <c r="F350" s="11">
        <v>63654</v>
      </c>
      <c r="G350" s="10">
        <f>F350*40%</f>
        <v>25461.600000000002</v>
      </c>
      <c r="H350" s="10">
        <f>F350+G350</f>
        <v>89115.6</v>
      </c>
    </row>
    <row r="351" spans="1:8" outlineLevel="1" x14ac:dyDescent="0.25">
      <c r="A351" s="3"/>
      <c r="B351" s="3"/>
      <c r="C351" s="3"/>
      <c r="E351" s="4" t="s">
        <v>200</v>
      </c>
      <c r="F351" s="11"/>
      <c r="G351" s="10"/>
      <c r="H351" s="17">
        <f>SUBTOTAL(9,H350:H350)</f>
        <v>89115.6</v>
      </c>
    </row>
    <row r="352" spans="1:8" outlineLevel="2" x14ac:dyDescent="0.25">
      <c r="A352" s="3" t="s">
        <v>418</v>
      </c>
      <c r="B352" s="3" t="s">
        <v>665</v>
      </c>
      <c r="C352" s="3">
        <v>630006</v>
      </c>
      <c r="D352" s="9" t="s">
        <v>54</v>
      </c>
      <c r="E352" s="3" t="s">
        <v>746</v>
      </c>
      <c r="F352" s="11">
        <v>27433.569093000002</v>
      </c>
      <c r="G352" s="10">
        <f>F352*40%</f>
        <v>10973.427637200002</v>
      </c>
      <c r="H352" s="10">
        <f>F352+G352</f>
        <v>38406.9967302</v>
      </c>
    </row>
    <row r="353" spans="1:8" outlineLevel="2" x14ac:dyDescent="0.25">
      <c r="A353" s="3" t="s">
        <v>419</v>
      </c>
      <c r="B353" s="3" t="s">
        <v>492</v>
      </c>
      <c r="C353" s="3">
        <v>630006</v>
      </c>
      <c r="D353" s="9" t="s">
        <v>50</v>
      </c>
      <c r="E353" s="3" t="s">
        <v>746</v>
      </c>
      <c r="F353" s="11">
        <v>45029.094215999998</v>
      </c>
      <c r="G353" s="10">
        <f>F353*40%</f>
        <v>18011.637686400001</v>
      </c>
      <c r="H353" s="10">
        <f>F353+G353</f>
        <v>63040.731902400003</v>
      </c>
    </row>
    <row r="354" spans="1:8" outlineLevel="2" x14ac:dyDescent="0.25">
      <c r="A354" s="3" t="s">
        <v>342</v>
      </c>
      <c r="B354" s="3" t="s">
        <v>592</v>
      </c>
      <c r="C354" s="3">
        <v>630006</v>
      </c>
      <c r="D354" s="9" t="s">
        <v>20</v>
      </c>
      <c r="E354" s="3" t="s">
        <v>746</v>
      </c>
      <c r="F354" s="11">
        <v>62193.649932000008</v>
      </c>
      <c r="G354" s="10">
        <f>F354*40%</f>
        <v>24877.459972800003</v>
      </c>
      <c r="H354" s="10">
        <f>F354+G354</f>
        <v>87071.109904800018</v>
      </c>
    </row>
    <row r="355" spans="1:8" outlineLevel="2" x14ac:dyDescent="0.25">
      <c r="A355" s="4" t="s">
        <v>382</v>
      </c>
      <c r="B355" s="4" t="s">
        <v>619</v>
      </c>
      <c r="C355" s="3">
        <v>630006</v>
      </c>
      <c r="D355" s="9" t="s">
        <v>717</v>
      </c>
      <c r="E355" s="3" t="s">
        <v>746</v>
      </c>
      <c r="F355" s="11">
        <v>46000</v>
      </c>
      <c r="G355" s="10">
        <f>F355*40%</f>
        <v>18400</v>
      </c>
      <c r="H355" s="10">
        <f>F355+G355</f>
        <v>64400</v>
      </c>
    </row>
    <row r="356" spans="1:8" outlineLevel="1" x14ac:dyDescent="0.25">
      <c r="A356" s="4"/>
      <c r="B356" s="4"/>
      <c r="C356" s="3"/>
      <c r="E356" s="4" t="s">
        <v>763</v>
      </c>
      <c r="F356" s="11"/>
      <c r="G356" s="10"/>
      <c r="H356" s="17">
        <f>SUBTOTAL(9,H352:H355)</f>
        <v>252918.83853740001</v>
      </c>
    </row>
    <row r="357" spans="1:8" outlineLevel="2" x14ac:dyDescent="0.25">
      <c r="A357" s="3" t="s">
        <v>360</v>
      </c>
      <c r="B357" s="3" t="s">
        <v>666</v>
      </c>
      <c r="C357" s="3">
        <v>630009</v>
      </c>
      <c r="D357" s="9" t="s">
        <v>26</v>
      </c>
      <c r="E357" s="3" t="s">
        <v>136</v>
      </c>
      <c r="F357" s="11">
        <v>52663.977764999996</v>
      </c>
      <c r="G357" s="10">
        <f>F357*40%</f>
        <v>21065.591106</v>
      </c>
      <c r="H357" s="10">
        <f>F357+G357</f>
        <v>73729.568870999996</v>
      </c>
    </row>
    <row r="358" spans="1:8" outlineLevel="2" x14ac:dyDescent="0.25">
      <c r="A358" s="3" t="s">
        <v>420</v>
      </c>
      <c r="B358" s="3" t="s">
        <v>667</v>
      </c>
      <c r="C358" s="3">
        <v>630009</v>
      </c>
      <c r="D358" s="9" t="s">
        <v>11</v>
      </c>
      <c r="E358" s="3" t="s">
        <v>136</v>
      </c>
      <c r="F358" s="11">
        <v>89610</v>
      </c>
      <c r="G358" s="10">
        <f>F358*40%</f>
        <v>35844</v>
      </c>
      <c r="H358" s="10">
        <f>F358+G358</f>
        <v>125454</v>
      </c>
    </row>
    <row r="359" spans="1:8" outlineLevel="1" x14ac:dyDescent="0.25">
      <c r="A359" s="3"/>
      <c r="B359" s="3"/>
      <c r="C359" s="3"/>
      <c r="E359" s="4" t="s">
        <v>201</v>
      </c>
      <c r="F359" s="11"/>
      <c r="G359" s="10"/>
      <c r="H359" s="17">
        <f>SUBTOTAL(9,H357:H358)</f>
        <v>199183.568871</v>
      </c>
    </row>
    <row r="360" spans="1:8" outlineLevel="2" x14ac:dyDescent="0.25">
      <c r="A360" s="3" t="s">
        <v>369</v>
      </c>
      <c r="B360" s="3" t="s">
        <v>668</v>
      </c>
      <c r="C360" s="3">
        <v>630010</v>
      </c>
      <c r="D360" s="9" t="s">
        <v>17</v>
      </c>
      <c r="E360" s="3" t="s">
        <v>137</v>
      </c>
      <c r="F360" s="11">
        <v>90706.95</v>
      </c>
      <c r="G360" s="10">
        <f t="shared" ref="G360:G369" si="22">F360*40%</f>
        <v>36282.78</v>
      </c>
      <c r="H360" s="10">
        <f t="shared" ref="H360:H369" si="23">F360+G360</f>
        <v>126989.73</v>
      </c>
    </row>
    <row r="361" spans="1:8" outlineLevel="2" x14ac:dyDescent="0.25">
      <c r="A361" s="3" t="s">
        <v>421</v>
      </c>
      <c r="B361" s="3" t="s">
        <v>669</v>
      </c>
      <c r="C361" s="3">
        <v>630010</v>
      </c>
      <c r="D361" s="9" t="s">
        <v>56</v>
      </c>
      <c r="E361" s="3" t="s">
        <v>137</v>
      </c>
      <c r="F361" s="11">
        <v>62057.5</v>
      </c>
      <c r="G361" s="10">
        <f t="shared" si="22"/>
        <v>24823</v>
      </c>
      <c r="H361" s="10">
        <f t="shared" si="23"/>
        <v>86880.5</v>
      </c>
    </row>
    <row r="362" spans="1:8" outlineLevel="2" x14ac:dyDescent="0.25">
      <c r="A362" s="3" t="s">
        <v>402</v>
      </c>
      <c r="B362" s="3" t="s">
        <v>670</v>
      </c>
      <c r="C362" s="3">
        <v>630010</v>
      </c>
      <c r="D362" s="9" t="s">
        <v>56</v>
      </c>
      <c r="E362" s="3" t="s">
        <v>137</v>
      </c>
      <c r="F362" s="11">
        <v>62830</v>
      </c>
      <c r="G362" s="10">
        <f t="shared" si="22"/>
        <v>25132</v>
      </c>
      <c r="H362" s="10">
        <f t="shared" si="23"/>
        <v>87962</v>
      </c>
    </row>
    <row r="363" spans="1:8" outlineLevel="2" x14ac:dyDescent="0.25">
      <c r="A363" s="3" t="s">
        <v>422</v>
      </c>
      <c r="B363" s="3" t="s">
        <v>479</v>
      </c>
      <c r="C363" s="3">
        <v>630010</v>
      </c>
      <c r="D363" s="9" t="s">
        <v>56</v>
      </c>
      <c r="E363" s="3" t="s">
        <v>137</v>
      </c>
      <c r="F363" s="11">
        <v>63860</v>
      </c>
      <c r="G363" s="10">
        <f t="shared" si="22"/>
        <v>25544</v>
      </c>
      <c r="H363" s="10">
        <f t="shared" si="23"/>
        <v>89404</v>
      </c>
    </row>
    <row r="364" spans="1:8" outlineLevel="2" x14ac:dyDescent="0.25">
      <c r="A364" s="3" t="s">
        <v>423</v>
      </c>
      <c r="B364" s="3" t="s">
        <v>614</v>
      </c>
      <c r="C364" s="3">
        <v>630010</v>
      </c>
      <c r="D364" s="9" t="s">
        <v>56</v>
      </c>
      <c r="E364" s="3" t="s">
        <v>137</v>
      </c>
      <c r="F364" s="11">
        <v>62057.5</v>
      </c>
      <c r="G364" s="10">
        <f t="shared" si="22"/>
        <v>24823</v>
      </c>
      <c r="H364" s="10">
        <f t="shared" si="23"/>
        <v>86880.5</v>
      </c>
    </row>
    <row r="365" spans="1:8" outlineLevel="2" x14ac:dyDescent="0.25">
      <c r="A365" s="3" t="s">
        <v>424</v>
      </c>
      <c r="B365" s="3" t="s">
        <v>671</v>
      </c>
      <c r="C365" s="3">
        <v>630010</v>
      </c>
      <c r="D365" s="9" t="s">
        <v>20</v>
      </c>
      <c r="E365" s="3" t="s">
        <v>137</v>
      </c>
      <c r="F365" s="11">
        <v>103000</v>
      </c>
      <c r="G365" s="10">
        <f t="shared" si="22"/>
        <v>41200</v>
      </c>
      <c r="H365" s="10">
        <f t="shared" si="23"/>
        <v>144200</v>
      </c>
    </row>
    <row r="366" spans="1:8" outlineLevel="2" x14ac:dyDescent="0.25">
      <c r="A366" s="3" t="s">
        <v>425</v>
      </c>
      <c r="B366" s="3" t="s">
        <v>614</v>
      </c>
      <c r="C366" s="3">
        <v>630010</v>
      </c>
      <c r="D366" s="9" t="s">
        <v>20</v>
      </c>
      <c r="E366" s="3" t="s">
        <v>137</v>
      </c>
      <c r="F366" s="11">
        <v>81689.3</v>
      </c>
      <c r="G366" s="10">
        <f t="shared" si="22"/>
        <v>32675.72</v>
      </c>
      <c r="H366" s="10">
        <f t="shared" si="23"/>
        <v>114365.02</v>
      </c>
    </row>
    <row r="367" spans="1:8" outlineLevel="2" x14ac:dyDescent="0.25">
      <c r="A367" s="3" t="s">
        <v>426</v>
      </c>
      <c r="B367" s="3" t="s">
        <v>672</v>
      </c>
      <c r="C367" s="3">
        <v>630010</v>
      </c>
      <c r="D367" s="9" t="s">
        <v>55</v>
      </c>
      <c r="E367" s="3" t="s">
        <v>137</v>
      </c>
      <c r="F367" s="11">
        <v>128847.3659</v>
      </c>
      <c r="G367" s="10">
        <f t="shared" si="22"/>
        <v>51538.946360000002</v>
      </c>
      <c r="H367" s="10">
        <f t="shared" si="23"/>
        <v>180386.31226000001</v>
      </c>
    </row>
    <row r="368" spans="1:8" outlineLevel="2" x14ac:dyDescent="0.25">
      <c r="A368" s="3" t="s">
        <v>217</v>
      </c>
      <c r="B368" s="3" t="s">
        <v>217</v>
      </c>
      <c r="C368" s="3">
        <v>630010</v>
      </c>
      <c r="D368" s="9" t="s">
        <v>711</v>
      </c>
      <c r="E368" s="3" t="s">
        <v>137</v>
      </c>
      <c r="F368" s="11">
        <v>51500</v>
      </c>
      <c r="G368" s="10">
        <f t="shared" si="22"/>
        <v>20600</v>
      </c>
      <c r="H368" s="10">
        <f t="shared" si="23"/>
        <v>72100</v>
      </c>
    </row>
    <row r="369" spans="1:8" outlineLevel="2" x14ac:dyDescent="0.25">
      <c r="A369" s="3" t="s">
        <v>427</v>
      </c>
      <c r="B369" s="3" t="s">
        <v>673</v>
      </c>
      <c r="C369" s="3">
        <v>630010</v>
      </c>
      <c r="D369" s="9" t="s">
        <v>56</v>
      </c>
      <c r="E369" s="3" t="s">
        <v>137</v>
      </c>
      <c r="F369" s="11">
        <v>53560</v>
      </c>
      <c r="G369" s="10">
        <f t="shared" si="22"/>
        <v>21424</v>
      </c>
      <c r="H369" s="10">
        <f t="shared" si="23"/>
        <v>74984</v>
      </c>
    </row>
    <row r="370" spans="1:8" outlineLevel="1" x14ac:dyDescent="0.25">
      <c r="A370" s="3"/>
      <c r="B370" s="3"/>
      <c r="C370" s="3"/>
      <c r="E370" s="4" t="s">
        <v>202</v>
      </c>
      <c r="F370" s="11"/>
      <c r="G370" s="10"/>
      <c r="H370" s="17">
        <f>SUBTOTAL(9,H360:H369)</f>
        <v>1064152.06226</v>
      </c>
    </row>
    <row r="371" spans="1:8" outlineLevel="2" x14ac:dyDescent="0.25">
      <c r="A371" s="3" t="s">
        <v>363</v>
      </c>
      <c r="B371" s="3" t="s">
        <v>604</v>
      </c>
      <c r="C371" s="3">
        <v>710001</v>
      </c>
      <c r="D371" s="9" t="s">
        <v>65</v>
      </c>
      <c r="E371" s="3" t="s">
        <v>138</v>
      </c>
      <c r="F371" s="11">
        <v>32305.678080000002</v>
      </c>
      <c r="G371" s="10">
        <f t="shared" ref="G371:G387" si="24">F371*40%</f>
        <v>12922.271232000001</v>
      </c>
      <c r="H371" s="10">
        <f t="shared" ref="H371:H387" si="25">F371+G371</f>
        <v>45227.949312000004</v>
      </c>
    </row>
    <row r="372" spans="1:8" outlineLevel="2" x14ac:dyDescent="0.25">
      <c r="A372" s="3" t="s">
        <v>309</v>
      </c>
      <c r="B372" s="3" t="s">
        <v>674</v>
      </c>
      <c r="C372" s="3">
        <v>710001</v>
      </c>
      <c r="D372" s="9" t="s">
        <v>60</v>
      </c>
      <c r="E372" s="3" t="s">
        <v>138</v>
      </c>
      <c r="F372" s="11">
        <v>28752.936160000001</v>
      </c>
      <c r="G372" s="10">
        <f t="shared" si="24"/>
        <v>11501.174464000002</v>
      </c>
      <c r="H372" s="10">
        <f t="shared" si="25"/>
        <v>40254.110624000001</v>
      </c>
    </row>
    <row r="373" spans="1:8" outlineLevel="2" x14ac:dyDescent="0.25">
      <c r="A373" s="3" t="s">
        <v>428</v>
      </c>
      <c r="B373" s="3" t="s">
        <v>675</v>
      </c>
      <c r="C373" s="3">
        <v>710001</v>
      </c>
      <c r="D373" s="9" t="s">
        <v>59</v>
      </c>
      <c r="E373" s="3" t="s">
        <v>138</v>
      </c>
      <c r="F373" s="11">
        <v>45214.709279999995</v>
      </c>
      <c r="G373" s="10">
        <f t="shared" si="24"/>
        <v>18085.883711999999</v>
      </c>
      <c r="H373" s="10">
        <f t="shared" si="25"/>
        <v>63300.592991999991</v>
      </c>
    </row>
    <row r="374" spans="1:8" outlineLevel="2" x14ac:dyDescent="0.25">
      <c r="A374" s="3" t="s">
        <v>429</v>
      </c>
      <c r="B374" s="3" t="s">
        <v>518</v>
      </c>
      <c r="C374" s="3">
        <v>710001</v>
      </c>
      <c r="D374" s="9" t="s">
        <v>727</v>
      </c>
      <c r="E374" s="3" t="s">
        <v>138</v>
      </c>
      <c r="F374" s="11">
        <v>44069.167999999998</v>
      </c>
      <c r="G374" s="10">
        <f t="shared" si="24"/>
        <v>17627.6672</v>
      </c>
      <c r="H374" s="10">
        <f t="shared" si="25"/>
        <v>61696.835200000001</v>
      </c>
    </row>
    <row r="375" spans="1:8" outlineLevel="2" x14ac:dyDescent="0.25">
      <c r="A375" s="3" t="s">
        <v>430</v>
      </c>
      <c r="B375" s="3" t="s">
        <v>526</v>
      </c>
      <c r="C375" s="3">
        <v>710001</v>
      </c>
      <c r="D375" s="9" t="s">
        <v>57</v>
      </c>
      <c r="E375" s="3" t="s">
        <v>138</v>
      </c>
      <c r="F375" s="11">
        <v>47646.975999999995</v>
      </c>
      <c r="G375" s="10">
        <f t="shared" si="24"/>
        <v>19058.790399999998</v>
      </c>
      <c r="H375" s="10">
        <f t="shared" si="25"/>
        <v>66705.766399999993</v>
      </c>
    </row>
    <row r="376" spans="1:8" outlineLevel="2" x14ac:dyDescent="0.25">
      <c r="A376" s="3" t="s">
        <v>431</v>
      </c>
      <c r="B376" s="3" t="s">
        <v>676</v>
      </c>
      <c r="C376" s="3">
        <v>710001</v>
      </c>
      <c r="D376" s="9" t="s">
        <v>57</v>
      </c>
      <c r="E376" s="3" t="s">
        <v>138</v>
      </c>
      <c r="F376" s="11">
        <v>49076.385279999995</v>
      </c>
      <c r="G376" s="10">
        <f t="shared" si="24"/>
        <v>19630.554111999998</v>
      </c>
      <c r="H376" s="10">
        <f t="shared" si="25"/>
        <v>68706.939392</v>
      </c>
    </row>
    <row r="377" spans="1:8" outlineLevel="2" x14ac:dyDescent="0.25">
      <c r="A377" s="3" t="s">
        <v>432</v>
      </c>
      <c r="B377" s="3" t="s">
        <v>677</v>
      </c>
      <c r="C377" s="3">
        <v>710001</v>
      </c>
      <c r="D377" s="9" t="s">
        <v>62</v>
      </c>
      <c r="E377" s="3" t="s">
        <v>138</v>
      </c>
      <c r="F377" s="11">
        <v>58234.074079999991</v>
      </c>
      <c r="G377" s="10">
        <f t="shared" si="24"/>
        <v>23293.629631999996</v>
      </c>
      <c r="H377" s="10">
        <f t="shared" si="25"/>
        <v>81527.703711999988</v>
      </c>
    </row>
    <row r="378" spans="1:8" outlineLevel="2" x14ac:dyDescent="0.25">
      <c r="A378" s="3" t="s">
        <v>303</v>
      </c>
      <c r="B378" s="3" t="s">
        <v>534</v>
      </c>
      <c r="C378" s="3">
        <v>710001</v>
      </c>
      <c r="D378" s="9" t="s">
        <v>61</v>
      </c>
      <c r="E378" s="3" t="s">
        <v>138</v>
      </c>
      <c r="F378" s="11">
        <v>62537.084479999998</v>
      </c>
      <c r="G378" s="10">
        <f t="shared" si="24"/>
        <v>25014.833792000001</v>
      </c>
      <c r="H378" s="10">
        <f t="shared" si="25"/>
        <v>87551.918271999995</v>
      </c>
    </row>
    <row r="379" spans="1:8" outlineLevel="2" x14ac:dyDescent="0.25">
      <c r="A379" s="3" t="s">
        <v>433</v>
      </c>
      <c r="B379" s="3" t="s">
        <v>534</v>
      </c>
      <c r="C379" s="3">
        <v>710001</v>
      </c>
      <c r="D379" s="9" t="s">
        <v>61</v>
      </c>
      <c r="E379" s="3" t="s">
        <v>138</v>
      </c>
      <c r="F379" s="11">
        <v>61963.349760000005</v>
      </c>
      <c r="G379" s="10">
        <f t="shared" si="24"/>
        <v>24785.339904000004</v>
      </c>
      <c r="H379" s="10">
        <f t="shared" si="25"/>
        <v>86748.689664000005</v>
      </c>
    </row>
    <row r="380" spans="1:8" outlineLevel="2" x14ac:dyDescent="0.25">
      <c r="A380" s="3" t="s">
        <v>386</v>
      </c>
      <c r="B380" s="3" t="s">
        <v>678</v>
      </c>
      <c r="C380" s="3">
        <v>710001</v>
      </c>
      <c r="D380" s="9" t="s">
        <v>61</v>
      </c>
      <c r="E380" s="3" t="s">
        <v>138</v>
      </c>
      <c r="F380" s="11">
        <v>57417.605439999999</v>
      </c>
      <c r="G380" s="10">
        <f t="shared" si="24"/>
        <v>22967.042176000003</v>
      </c>
      <c r="H380" s="10">
        <f t="shared" si="25"/>
        <v>80384.647616000002</v>
      </c>
    </row>
    <row r="381" spans="1:8" outlineLevel="2" x14ac:dyDescent="0.25">
      <c r="A381" s="3" t="s">
        <v>434</v>
      </c>
      <c r="B381" s="3" t="s">
        <v>679</v>
      </c>
      <c r="C381" s="3">
        <v>710001</v>
      </c>
      <c r="D381" s="9" t="s">
        <v>10</v>
      </c>
      <c r="E381" s="3" t="s">
        <v>138</v>
      </c>
      <c r="F381" s="11">
        <v>35109.318510000005</v>
      </c>
      <c r="G381" s="10">
        <f t="shared" si="24"/>
        <v>14043.727404000003</v>
      </c>
      <c r="H381" s="10">
        <f t="shared" si="25"/>
        <v>49153.045914000009</v>
      </c>
    </row>
    <row r="382" spans="1:8" outlineLevel="2" x14ac:dyDescent="0.25">
      <c r="A382" s="3" t="s">
        <v>435</v>
      </c>
      <c r="B382" s="3" t="s">
        <v>680</v>
      </c>
      <c r="C382" s="3">
        <v>710001</v>
      </c>
      <c r="D382" s="9" t="s">
        <v>63</v>
      </c>
      <c r="E382" s="3" t="s">
        <v>138</v>
      </c>
      <c r="F382" s="11">
        <v>86066.976542000004</v>
      </c>
      <c r="G382" s="10">
        <f t="shared" si="24"/>
        <v>34426.790616800004</v>
      </c>
      <c r="H382" s="10">
        <f t="shared" si="25"/>
        <v>120493.76715880001</v>
      </c>
    </row>
    <row r="383" spans="1:8" outlineLevel="2" x14ac:dyDescent="0.25">
      <c r="A383" s="4" t="s">
        <v>217</v>
      </c>
      <c r="B383" s="4" t="s">
        <v>217</v>
      </c>
      <c r="C383" s="3">
        <v>710001</v>
      </c>
      <c r="D383" s="9" t="s">
        <v>723</v>
      </c>
      <c r="E383" s="3" t="s">
        <v>138</v>
      </c>
      <c r="F383" s="11">
        <v>80340</v>
      </c>
      <c r="G383" s="10">
        <f t="shared" si="24"/>
        <v>32136</v>
      </c>
      <c r="H383" s="10">
        <f t="shared" si="25"/>
        <v>112476</v>
      </c>
    </row>
    <row r="384" spans="1:8" outlineLevel="2" x14ac:dyDescent="0.25">
      <c r="A384" s="4" t="s">
        <v>217</v>
      </c>
      <c r="B384" s="4" t="s">
        <v>217</v>
      </c>
      <c r="C384" s="3">
        <v>710001</v>
      </c>
      <c r="D384" s="9" t="s">
        <v>64</v>
      </c>
      <c r="E384" s="3" t="s">
        <v>138</v>
      </c>
      <c r="F384" s="11">
        <v>36050</v>
      </c>
      <c r="G384" s="10">
        <f t="shared" si="24"/>
        <v>14420</v>
      </c>
      <c r="H384" s="10">
        <f t="shared" si="25"/>
        <v>50470</v>
      </c>
    </row>
    <row r="385" spans="1:8" outlineLevel="2" x14ac:dyDescent="0.25">
      <c r="A385" s="4" t="s">
        <v>217</v>
      </c>
      <c r="B385" s="4" t="s">
        <v>217</v>
      </c>
      <c r="C385" s="3">
        <v>710001</v>
      </c>
      <c r="D385" s="15" t="s">
        <v>58</v>
      </c>
      <c r="E385" s="3" t="s">
        <v>138</v>
      </c>
      <c r="F385" s="11">
        <v>44133.440000000002</v>
      </c>
      <c r="G385" s="10">
        <f t="shared" si="24"/>
        <v>17653.376</v>
      </c>
      <c r="H385" s="10">
        <f t="shared" si="25"/>
        <v>61786.816000000006</v>
      </c>
    </row>
    <row r="386" spans="1:8" outlineLevel="2" x14ac:dyDescent="0.25">
      <c r="A386" s="4" t="s">
        <v>217</v>
      </c>
      <c r="B386" s="4" t="s">
        <v>217</v>
      </c>
      <c r="C386" s="3">
        <v>710001</v>
      </c>
      <c r="D386" s="9" t="s">
        <v>58</v>
      </c>
      <c r="E386" s="3" t="s">
        <v>138</v>
      </c>
      <c r="F386" s="11">
        <v>42848</v>
      </c>
      <c r="G386" s="10">
        <f t="shared" si="24"/>
        <v>17139.2</v>
      </c>
      <c r="H386" s="10">
        <f t="shared" si="25"/>
        <v>59987.199999999997</v>
      </c>
    </row>
    <row r="387" spans="1:8" outlineLevel="2" x14ac:dyDescent="0.25">
      <c r="A387" s="4" t="s">
        <v>217</v>
      </c>
      <c r="B387" s="4" t="s">
        <v>217</v>
      </c>
      <c r="C387" s="3">
        <v>710001</v>
      </c>
      <c r="D387" s="9" t="s">
        <v>724</v>
      </c>
      <c r="E387" s="3" t="s">
        <v>138</v>
      </c>
      <c r="F387" s="11">
        <v>32960</v>
      </c>
      <c r="G387" s="10">
        <f t="shared" si="24"/>
        <v>13184</v>
      </c>
      <c r="H387" s="10">
        <f t="shared" si="25"/>
        <v>46144</v>
      </c>
    </row>
    <row r="388" spans="1:8" outlineLevel="1" x14ac:dyDescent="0.25">
      <c r="A388" s="4"/>
      <c r="B388" s="4"/>
      <c r="C388" s="3"/>
      <c r="E388" s="4" t="s">
        <v>203</v>
      </c>
      <c r="F388" s="11"/>
      <c r="G388" s="10"/>
      <c r="H388" s="17">
        <f>SUBTOTAL(9,H371:H387)</f>
        <v>1182615.9822568002</v>
      </c>
    </row>
    <row r="389" spans="1:8" outlineLevel="2" x14ac:dyDescent="0.25">
      <c r="A389" s="3" t="s">
        <v>436</v>
      </c>
      <c r="B389" s="3" t="s">
        <v>392</v>
      </c>
      <c r="C389" s="3">
        <v>720001</v>
      </c>
      <c r="D389" s="9" t="s">
        <v>66</v>
      </c>
      <c r="E389" s="3" t="s">
        <v>140</v>
      </c>
      <c r="F389" s="11">
        <v>30518.27376</v>
      </c>
      <c r="G389" s="10">
        <f t="shared" ref="G389:G416" si="26">F389*40%</f>
        <v>12207.309504000001</v>
      </c>
      <c r="H389" s="10">
        <f t="shared" ref="H389:H416" si="27">F389+G389</f>
        <v>42725.583264000001</v>
      </c>
    </row>
    <row r="390" spans="1:8" outlineLevel="2" x14ac:dyDescent="0.25">
      <c r="A390" s="3" t="s">
        <v>437</v>
      </c>
      <c r="B390" s="3" t="s">
        <v>681</v>
      </c>
      <c r="C390" s="3">
        <v>720001</v>
      </c>
      <c r="D390" s="9" t="s">
        <v>66</v>
      </c>
      <c r="E390" s="3" t="s">
        <v>140</v>
      </c>
      <c r="F390" s="11">
        <v>26126.996479999998</v>
      </c>
      <c r="G390" s="10">
        <f t="shared" si="26"/>
        <v>10450.798591999999</v>
      </c>
      <c r="H390" s="10">
        <f t="shared" si="27"/>
        <v>36577.795071999994</v>
      </c>
    </row>
    <row r="391" spans="1:8" outlineLevel="2" x14ac:dyDescent="0.25">
      <c r="A391" s="3" t="s">
        <v>438</v>
      </c>
      <c r="B391" s="3" t="s">
        <v>342</v>
      </c>
      <c r="C391" s="3">
        <v>720001</v>
      </c>
      <c r="D391" s="9" t="s">
        <v>66</v>
      </c>
      <c r="E391" s="3" t="s">
        <v>140</v>
      </c>
      <c r="F391" s="11">
        <v>30518.27376</v>
      </c>
      <c r="G391" s="10">
        <f t="shared" si="26"/>
        <v>12207.309504000001</v>
      </c>
      <c r="H391" s="10">
        <f t="shared" si="27"/>
        <v>42725.583264000001</v>
      </c>
    </row>
    <row r="392" spans="1:8" outlineLevel="2" x14ac:dyDescent="0.25">
      <c r="A392" s="3" t="s">
        <v>439</v>
      </c>
      <c r="B392" s="3" t="s">
        <v>423</v>
      </c>
      <c r="C392" s="3">
        <v>720001</v>
      </c>
      <c r="D392" s="9" t="s">
        <v>66</v>
      </c>
      <c r="E392" s="3" t="s">
        <v>140</v>
      </c>
      <c r="F392" s="11">
        <v>26634.531040000002</v>
      </c>
      <c r="G392" s="10">
        <f t="shared" si="26"/>
        <v>10653.812416000001</v>
      </c>
      <c r="H392" s="10">
        <f t="shared" si="27"/>
        <v>37288.343456000002</v>
      </c>
    </row>
    <row r="393" spans="1:8" outlineLevel="2" x14ac:dyDescent="0.25">
      <c r="A393" s="3" t="s">
        <v>440</v>
      </c>
      <c r="B393" s="3" t="s">
        <v>682</v>
      </c>
      <c r="C393" s="3">
        <v>720001</v>
      </c>
      <c r="D393" s="9" t="s">
        <v>66</v>
      </c>
      <c r="E393" s="3" t="s">
        <v>140</v>
      </c>
      <c r="F393" s="11">
        <v>26634.531040000002</v>
      </c>
      <c r="G393" s="10">
        <f t="shared" si="26"/>
        <v>10653.812416000001</v>
      </c>
      <c r="H393" s="10">
        <f t="shared" si="27"/>
        <v>37288.343456000002</v>
      </c>
    </row>
    <row r="394" spans="1:8" outlineLevel="2" x14ac:dyDescent="0.25">
      <c r="A394" s="3" t="s">
        <v>441</v>
      </c>
      <c r="B394" s="3" t="s">
        <v>683</v>
      </c>
      <c r="C394" s="3">
        <v>720001</v>
      </c>
      <c r="D394" s="9" t="s">
        <v>66</v>
      </c>
      <c r="E394" s="3" t="s">
        <v>140</v>
      </c>
      <c r="F394" s="11">
        <v>29922.472320000001</v>
      </c>
      <c r="G394" s="10">
        <f t="shared" si="26"/>
        <v>11968.988928000001</v>
      </c>
      <c r="H394" s="10">
        <f t="shared" si="27"/>
        <v>41891.461248</v>
      </c>
    </row>
    <row r="395" spans="1:8" outlineLevel="2" x14ac:dyDescent="0.25">
      <c r="A395" s="3" t="s">
        <v>309</v>
      </c>
      <c r="B395" s="3" t="s">
        <v>684</v>
      </c>
      <c r="C395" s="3">
        <v>720001</v>
      </c>
      <c r="D395" s="9" t="s">
        <v>66</v>
      </c>
      <c r="E395" s="3" t="s">
        <v>140</v>
      </c>
      <c r="F395" s="11">
        <v>25310.527839999999</v>
      </c>
      <c r="G395" s="10">
        <f t="shared" si="26"/>
        <v>10124.211136</v>
      </c>
      <c r="H395" s="10">
        <f t="shared" si="27"/>
        <v>35434.738976000001</v>
      </c>
    </row>
    <row r="396" spans="1:8" outlineLevel="2" x14ac:dyDescent="0.25">
      <c r="A396" s="3" t="s">
        <v>442</v>
      </c>
      <c r="B396" s="3" t="s">
        <v>685</v>
      </c>
      <c r="C396" s="3">
        <v>720001</v>
      </c>
      <c r="D396" s="9" t="s">
        <v>66</v>
      </c>
      <c r="E396" s="3" t="s">
        <v>140</v>
      </c>
      <c r="F396" s="11">
        <v>25067.79392</v>
      </c>
      <c r="G396" s="10">
        <f t="shared" si="26"/>
        <v>10027.117568000001</v>
      </c>
      <c r="H396" s="10">
        <f t="shared" si="27"/>
        <v>35094.911487999998</v>
      </c>
    </row>
    <row r="397" spans="1:8" outlineLevel="2" x14ac:dyDescent="0.25">
      <c r="A397" s="3" t="s">
        <v>269</v>
      </c>
      <c r="B397" s="3" t="s">
        <v>686</v>
      </c>
      <c r="C397" s="3">
        <v>720001</v>
      </c>
      <c r="D397" s="9" t="s">
        <v>66</v>
      </c>
      <c r="E397" s="3" t="s">
        <v>140</v>
      </c>
      <c r="F397" s="11">
        <v>25972.529439999998</v>
      </c>
      <c r="G397" s="10">
        <f t="shared" si="26"/>
        <v>10389.011775999999</v>
      </c>
      <c r="H397" s="10">
        <f t="shared" si="27"/>
        <v>36361.541215999998</v>
      </c>
    </row>
    <row r="398" spans="1:8" outlineLevel="2" x14ac:dyDescent="0.25">
      <c r="A398" s="3" t="s">
        <v>443</v>
      </c>
      <c r="B398" s="3" t="s">
        <v>687</v>
      </c>
      <c r="C398" s="3">
        <v>720001</v>
      </c>
      <c r="D398" s="9" t="s">
        <v>66</v>
      </c>
      <c r="E398" s="3" t="s">
        <v>140</v>
      </c>
      <c r="F398" s="11">
        <v>27208.265760000002</v>
      </c>
      <c r="G398" s="10">
        <f t="shared" si="26"/>
        <v>10883.306304000002</v>
      </c>
      <c r="H398" s="10">
        <f t="shared" si="27"/>
        <v>38091.572064000007</v>
      </c>
    </row>
    <row r="399" spans="1:8" outlineLevel="2" x14ac:dyDescent="0.25">
      <c r="A399" s="3" t="s">
        <v>444</v>
      </c>
      <c r="B399" s="3" t="s">
        <v>557</v>
      </c>
      <c r="C399" s="3">
        <v>720001</v>
      </c>
      <c r="D399" s="9" t="s">
        <v>66</v>
      </c>
      <c r="E399" s="3" t="s">
        <v>140</v>
      </c>
      <c r="F399" s="11">
        <v>31114.075199999999</v>
      </c>
      <c r="G399" s="10">
        <f t="shared" si="26"/>
        <v>12445.630080000001</v>
      </c>
      <c r="H399" s="10">
        <f t="shared" si="27"/>
        <v>43559.705280000002</v>
      </c>
    </row>
    <row r="400" spans="1:8" outlineLevel="2" x14ac:dyDescent="0.25">
      <c r="A400" s="3" t="s">
        <v>445</v>
      </c>
      <c r="B400" s="3" t="s">
        <v>672</v>
      </c>
      <c r="C400" s="3">
        <v>720001</v>
      </c>
      <c r="D400" s="9" t="s">
        <v>66</v>
      </c>
      <c r="E400" s="3" t="s">
        <v>140</v>
      </c>
      <c r="F400" s="11">
        <v>29326.670879999998</v>
      </c>
      <c r="G400" s="10">
        <f t="shared" si="26"/>
        <v>11730.668352000001</v>
      </c>
      <c r="H400" s="10">
        <f t="shared" si="27"/>
        <v>41057.339231999998</v>
      </c>
    </row>
    <row r="401" spans="1:8" outlineLevel="2" x14ac:dyDescent="0.25">
      <c r="A401" s="3" t="s">
        <v>446</v>
      </c>
      <c r="B401" s="3" t="s">
        <v>688</v>
      </c>
      <c r="C401" s="3">
        <v>720001</v>
      </c>
      <c r="D401" s="9" t="s">
        <v>66</v>
      </c>
      <c r="E401" s="3" t="s">
        <v>140</v>
      </c>
      <c r="F401" s="11">
        <v>26149.063199999997</v>
      </c>
      <c r="G401" s="10">
        <f t="shared" si="26"/>
        <v>10459.62528</v>
      </c>
      <c r="H401" s="10">
        <f t="shared" si="27"/>
        <v>36608.688479999997</v>
      </c>
    </row>
    <row r="402" spans="1:8" outlineLevel="2" x14ac:dyDescent="0.25">
      <c r="A402" s="3" t="s">
        <v>447</v>
      </c>
      <c r="B402" s="3" t="s">
        <v>689</v>
      </c>
      <c r="C402" s="3">
        <v>720001</v>
      </c>
      <c r="D402" s="9" t="s">
        <v>66</v>
      </c>
      <c r="E402" s="3" t="s">
        <v>140</v>
      </c>
      <c r="F402" s="11">
        <v>25641.528639999997</v>
      </c>
      <c r="G402" s="10">
        <f t="shared" si="26"/>
        <v>10256.611455999999</v>
      </c>
      <c r="H402" s="10">
        <f t="shared" si="27"/>
        <v>35898.140095999996</v>
      </c>
    </row>
    <row r="403" spans="1:8" outlineLevel="2" x14ac:dyDescent="0.25">
      <c r="A403" s="3" t="s">
        <v>309</v>
      </c>
      <c r="B403" s="3" t="s">
        <v>690</v>
      </c>
      <c r="C403" s="3">
        <v>720001</v>
      </c>
      <c r="D403" s="9" t="s">
        <v>66</v>
      </c>
      <c r="E403" s="3" t="s">
        <v>140</v>
      </c>
      <c r="F403" s="11">
        <v>25310.527839999999</v>
      </c>
      <c r="G403" s="10">
        <f t="shared" si="26"/>
        <v>10124.211136</v>
      </c>
      <c r="H403" s="10">
        <f t="shared" si="27"/>
        <v>35434.738976000001</v>
      </c>
    </row>
    <row r="404" spans="1:8" outlineLevel="2" x14ac:dyDescent="0.25">
      <c r="A404" s="3" t="s">
        <v>448</v>
      </c>
      <c r="B404" s="3" t="s">
        <v>691</v>
      </c>
      <c r="C404" s="3">
        <v>720001</v>
      </c>
      <c r="D404" s="9" t="s">
        <v>66</v>
      </c>
      <c r="E404" s="3" t="s">
        <v>140</v>
      </c>
      <c r="F404" s="11">
        <v>25310.527839999999</v>
      </c>
      <c r="G404" s="10">
        <f t="shared" si="26"/>
        <v>10124.211136</v>
      </c>
      <c r="H404" s="10">
        <f t="shared" si="27"/>
        <v>35434.738976000001</v>
      </c>
    </row>
    <row r="405" spans="1:8" outlineLevel="2" x14ac:dyDescent="0.25">
      <c r="A405" s="3" t="s">
        <v>449</v>
      </c>
      <c r="B405" s="3" t="s">
        <v>692</v>
      </c>
      <c r="C405" s="3">
        <v>720001</v>
      </c>
      <c r="D405" s="9" t="s">
        <v>66</v>
      </c>
      <c r="E405" s="3" t="s">
        <v>140</v>
      </c>
      <c r="F405" s="11">
        <v>24582.326079999999</v>
      </c>
      <c r="G405" s="10">
        <f t="shared" si="26"/>
        <v>9832.930432000001</v>
      </c>
      <c r="H405" s="10">
        <f t="shared" si="27"/>
        <v>34415.256512</v>
      </c>
    </row>
    <row r="406" spans="1:8" outlineLevel="2" x14ac:dyDescent="0.25">
      <c r="A406" s="3" t="s">
        <v>369</v>
      </c>
      <c r="B406" s="3" t="s">
        <v>693</v>
      </c>
      <c r="C406" s="3">
        <v>720001</v>
      </c>
      <c r="D406" s="9" t="s">
        <v>66</v>
      </c>
      <c r="E406" s="3" t="s">
        <v>140</v>
      </c>
      <c r="F406" s="11">
        <v>26082.863039999997</v>
      </c>
      <c r="G406" s="10">
        <f t="shared" si="26"/>
        <v>10433.145215999999</v>
      </c>
      <c r="H406" s="10">
        <f t="shared" si="27"/>
        <v>36516.008255999994</v>
      </c>
    </row>
    <row r="407" spans="1:8" outlineLevel="2" x14ac:dyDescent="0.25">
      <c r="A407" s="3" t="s">
        <v>450</v>
      </c>
      <c r="B407" s="3" t="s">
        <v>590</v>
      </c>
      <c r="C407" s="3">
        <v>720001</v>
      </c>
      <c r="D407" s="9" t="s">
        <v>66</v>
      </c>
      <c r="E407" s="3" t="s">
        <v>140</v>
      </c>
      <c r="F407" s="11">
        <v>24118.92496</v>
      </c>
      <c r="G407" s="10">
        <f t="shared" si="26"/>
        <v>9647.5699839999997</v>
      </c>
      <c r="H407" s="10">
        <f t="shared" si="27"/>
        <v>33766.494943999998</v>
      </c>
    </row>
    <row r="408" spans="1:8" outlineLevel="2" x14ac:dyDescent="0.25">
      <c r="A408" s="3" t="s">
        <v>451</v>
      </c>
      <c r="B408" s="3" t="s">
        <v>671</v>
      </c>
      <c r="C408" s="3">
        <v>720001</v>
      </c>
      <c r="D408" s="9" t="s">
        <v>66</v>
      </c>
      <c r="E408" s="3" t="s">
        <v>140</v>
      </c>
      <c r="F408" s="11">
        <v>25067.79392</v>
      </c>
      <c r="G408" s="10">
        <f t="shared" si="26"/>
        <v>10027.117568000001</v>
      </c>
      <c r="H408" s="10">
        <f t="shared" si="27"/>
        <v>35094.911487999998</v>
      </c>
    </row>
    <row r="409" spans="1:8" outlineLevel="2" x14ac:dyDescent="0.25">
      <c r="A409" s="3" t="s">
        <v>452</v>
      </c>
      <c r="B409" s="3" t="s">
        <v>586</v>
      </c>
      <c r="C409" s="3">
        <v>720001</v>
      </c>
      <c r="D409" s="9" t="s">
        <v>67</v>
      </c>
      <c r="E409" s="3" t="s">
        <v>140</v>
      </c>
      <c r="F409" s="11">
        <v>37910.624960000001</v>
      </c>
      <c r="G409" s="10">
        <f t="shared" si="26"/>
        <v>15164.249984000002</v>
      </c>
      <c r="H409" s="10">
        <f t="shared" si="27"/>
        <v>53074.874944000003</v>
      </c>
    </row>
    <row r="410" spans="1:8" outlineLevel="2" x14ac:dyDescent="0.25">
      <c r="A410" s="3" t="s">
        <v>453</v>
      </c>
      <c r="B410" s="3" t="s">
        <v>694</v>
      </c>
      <c r="C410" s="3">
        <v>720001</v>
      </c>
      <c r="D410" s="9" t="s">
        <v>67</v>
      </c>
      <c r="E410" s="3" t="s">
        <v>140</v>
      </c>
      <c r="F410" s="11">
        <v>50000</v>
      </c>
      <c r="G410" s="10">
        <f t="shared" si="26"/>
        <v>20000</v>
      </c>
      <c r="H410" s="10">
        <f t="shared" si="27"/>
        <v>70000</v>
      </c>
    </row>
    <row r="411" spans="1:8" outlineLevel="2" x14ac:dyDescent="0.25">
      <c r="A411" s="3" t="s">
        <v>454</v>
      </c>
      <c r="B411" s="3" t="s">
        <v>695</v>
      </c>
      <c r="C411" s="3">
        <v>720001</v>
      </c>
      <c r="D411" s="9" t="s">
        <v>44</v>
      </c>
      <c r="E411" s="3" t="s">
        <v>140</v>
      </c>
      <c r="F411" s="11">
        <v>60856.152084000001</v>
      </c>
      <c r="G411" s="10">
        <f t="shared" si="26"/>
        <v>24342.460833600002</v>
      </c>
      <c r="H411" s="10">
        <f t="shared" si="27"/>
        <v>85198.612917599996</v>
      </c>
    </row>
    <row r="412" spans="1:8" outlineLevel="2" x14ac:dyDescent="0.25">
      <c r="A412" s="4" t="s">
        <v>217</v>
      </c>
      <c r="B412" s="4" t="s">
        <v>217</v>
      </c>
      <c r="C412" s="3">
        <v>720001</v>
      </c>
      <c r="D412" s="9" t="s">
        <v>68</v>
      </c>
      <c r="E412" s="3" t="s">
        <v>140</v>
      </c>
      <c r="F412" s="11">
        <v>25318.48459</v>
      </c>
      <c r="G412" s="10">
        <f t="shared" si="26"/>
        <v>10127.393836000001</v>
      </c>
      <c r="H412" s="10">
        <f t="shared" si="27"/>
        <v>35445.878426000003</v>
      </c>
    </row>
    <row r="413" spans="1:8" outlineLevel="2" x14ac:dyDescent="0.25">
      <c r="A413" s="4" t="s">
        <v>217</v>
      </c>
      <c r="B413" s="4" t="s">
        <v>217</v>
      </c>
      <c r="C413" s="3">
        <v>720001</v>
      </c>
      <c r="D413" s="9" t="s">
        <v>68</v>
      </c>
      <c r="E413" s="3" t="s">
        <v>140</v>
      </c>
      <c r="F413" s="11">
        <v>25318.48459</v>
      </c>
      <c r="G413" s="10">
        <f t="shared" si="26"/>
        <v>10127.393836000001</v>
      </c>
      <c r="H413" s="10">
        <f t="shared" si="27"/>
        <v>35445.878426000003</v>
      </c>
    </row>
    <row r="414" spans="1:8" outlineLevel="2" x14ac:dyDescent="0.25">
      <c r="A414" s="4" t="s">
        <v>217</v>
      </c>
      <c r="B414" s="4" t="s">
        <v>217</v>
      </c>
      <c r="C414" s="3">
        <v>720001</v>
      </c>
      <c r="D414" s="9" t="s">
        <v>68</v>
      </c>
      <c r="E414" s="3" t="s">
        <v>140</v>
      </c>
      <c r="F414" s="11">
        <v>25318.48459</v>
      </c>
      <c r="G414" s="10">
        <f t="shared" si="26"/>
        <v>10127.393836000001</v>
      </c>
      <c r="H414" s="10">
        <f t="shared" si="27"/>
        <v>35445.878426000003</v>
      </c>
    </row>
    <row r="415" spans="1:8" outlineLevel="2" x14ac:dyDescent="0.25">
      <c r="A415" s="4" t="s">
        <v>217</v>
      </c>
      <c r="B415" s="4" t="s">
        <v>217</v>
      </c>
      <c r="C415" s="3">
        <v>720001</v>
      </c>
      <c r="D415" s="9" t="s">
        <v>725</v>
      </c>
      <c r="E415" s="3" t="s">
        <v>140</v>
      </c>
      <c r="F415" s="11">
        <v>25318.48459</v>
      </c>
      <c r="G415" s="10">
        <f t="shared" si="26"/>
        <v>10127.393836000001</v>
      </c>
      <c r="H415" s="10">
        <f t="shared" si="27"/>
        <v>35445.878426000003</v>
      </c>
    </row>
    <row r="416" spans="1:8" outlineLevel="2" x14ac:dyDescent="0.25">
      <c r="A416" s="4" t="s">
        <v>217</v>
      </c>
      <c r="B416" s="4" t="s">
        <v>217</v>
      </c>
      <c r="C416" s="3">
        <v>720001</v>
      </c>
      <c r="D416" s="9" t="s">
        <v>725</v>
      </c>
      <c r="E416" s="3" t="s">
        <v>140</v>
      </c>
      <c r="F416" s="11">
        <v>25318.48459</v>
      </c>
      <c r="G416" s="10">
        <f t="shared" si="26"/>
        <v>10127.393836000001</v>
      </c>
      <c r="H416" s="10">
        <f t="shared" si="27"/>
        <v>35445.878426000003</v>
      </c>
    </row>
    <row r="417" spans="1:8" outlineLevel="1" x14ac:dyDescent="0.25">
      <c r="A417" s="4"/>
      <c r="B417" s="4"/>
      <c r="C417" s="3"/>
      <c r="E417" s="4" t="s">
        <v>204</v>
      </c>
      <c r="F417" s="11"/>
      <c r="G417" s="10"/>
      <c r="H417" s="17">
        <f>SUBTOTAL(9,H389:H416)</f>
        <v>1136768.7757355999</v>
      </c>
    </row>
    <row r="418" spans="1:8" outlineLevel="2" x14ac:dyDescent="0.25">
      <c r="A418" s="3" t="s">
        <v>455</v>
      </c>
      <c r="B418" s="3" t="s">
        <v>696</v>
      </c>
      <c r="C418" s="3">
        <v>740001</v>
      </c>
      <c r="D418" s="9" t="s">
        <v>72</v>
      </c>
      <c r="E418" s="3" t="s">
        <v>139</v>
      </c>
      <c r="F418" s="11">
        <v>41412.800000000003</v>
      </c>
      <c r="G418" s="10">
        <f t="shared" ref="G418:G428" si="28">F418*40%</f>
        <v>16565.120000000003</v>
      </c>
      <c r="H418" s="10">
        <f t="shared" ref="H418:H428" si="29">F418+G418</f>
        <v>57977.920000000006</v>
      </c>
    </row>
    <row r="419" spans="1:8" outlineLevel="2" x14ac:dyDescent="0.25">
      <c r="A419" s="3" t="s">
        <v>456</v>
      </c>
      <c r="B419" s="3" t="s">
        <v>697</v>
      </c>
      <c r="C419" s="3">
        <v>740001</v>
      </c>
      <c r="D419" s="9" t="s">
        <v>73</v>
      </c>
      <c r="E419" s="3" t="s">
        <v>139</v>
      </c>
      <c r="F419" s="11">
        <v>48214.400000000001</v>
      </c>
      <c r="G419" s="10">
        <f t="shared" si="28"/>
        <v>19285.760000000002</v>
      </c>
      <c r="H419" s="10">
        <f t="shared" si="29"/>
        <v>67500.160000000003</v>
      </c>
    </row>
    <row r="420" spans="1:8" outlineLevel="2" x14ac:dyDescent="0.25">
      <c r="A420" s="3" t="s">
        <v>457</v>
      </c>
      <c r="B420" s="3" t="s">
        <v>465</v>
      </c>
      <c r="C420" s="3">
        <v>740001</v>
      </c>
      <c r="D420" s="9" t="s">
        <v>69</v>
      </c>
      <c r="E420" s="3" t="s">
        <v>139</v>
      </c>
      <c r="F420" s="11">
        <v>43555.199999999997</v>
      </c>
      <c r="G420" s="10">
        <f t="shared" si="28"/>
        <v>17422.079999999998</v>
      </c>
      <c r="H420" s="10">
        <f t="shared" si="29"/>
        <v>60977.279999999999</v>
      </c>
    </row>
    <row r="421" spans="1:8" outlineLevel="2" x14ac:dyDescent="0.25">
      <c r="A421" s="3" t="s">
        <v>458</v>
      </c>
      <c r="B421" s="3" t="s">
        <v>698</v>
      </c>
      <c r="C421" s="3">
        <v>740001</v>
      </c>
      <c r="D421" s="9" t="s">
        <v>69</v>
      </c>
      <c r="E421" s="3" t="s">
        <v>139</v>
      </c>
      <c r="F421" s="11">
        <v>43700.800000000003</v>
      </c>
      <c r="G421" s="10">
        <f t="shared" si="28"/>
        <v>17480.320000000003</v>
      </c>
      <c r="H421" s="10">
        <f t="shared" si="29"/>
        <v>61181.12000000001</v>
      </c>
    </row>
    <row r="422" spans="1:8" outlineLevel="2" x14ac:dyDescent="0.25">
      <c r="A422" s="4" t="s">
        <v>217</v>
      </c>
      <c r="B422" s="4" t="s">
        <v>217</v>
      </c>
      <c r="C422" s="3">
        <v>740001</v>
      </c>
      <c r="D422" s="9" t="s">
        <v>69</v>
      </c>
      <c r="E422" s="3" t="s">
        <v>139</v>
      </c>
      <c r="F422" s="11">
        <v>45016.108800000002</v>
      </c>
      <c r="G422" s="10">
        <f t="shared" si="28"/>
        <v>18006.443520000001</v>
      </c>
      <c r="H422" s="10">
        <f t="shared" si="29"/>
        <v>63022.552320000003</v>
      </c>
    </row>
    <row r="423" spans="1:8" outlineLevel="2" x14ac:dyDescent="0.25">
      <c r="A423" s="3" t="s">
        <v>459</v>
      </c>
      <c r="B423" s="3" t="s">
        <v>699</v>
      </c>
      <c r="C423" s="3">
        <v>740001</v>
      </c>
      <c r="D423" s="9" t="s">
        <v>71</v>
      </c>
      <c r="E423" s="3" t="s">
        <v>139</v>
      </c>
      <c r="F423" s="11">
        <v>48464</v>
      </c>
      <c r="G423" s="10">
        <f t="shared" si="28"/>
        <v>19385.600000000002</v>
      </c>
      <c r="H423" s="10">
        <f t="shared" si="29"/>
        <v>67849.600000000006</v>
      </c>
    </row>
    <row r="424" spans="1:8" outlineLevel="2" x14ac:dyDescent="0.25">
      <c r="A424" s="3" t="s">
        <v>307</v>
      </c>
      <c r="B424" s="3" t="s">
        <v>700</v>
      </c>
      <c r="C424" s="3">
        <v>740001</v>
      </c>
      <c r="D424" s="9" t="s">
        <v>11</v>
      </c>
      <c r="E424" s="3" t="s">
        <v>139</v>
      </c>
      <c r="F424" s="11">
        <v>98345.43</v>
      </c>
      <c r="G424" s="10">
        <f t="shared" si="28"/>
        <v>39338.171999999999</v>
      </c>
      <c r="H424" s="10">
        <f t="shared" si="29"/>
        <v>137683.60199999998</v>
      </c>
    </row>
    <row r="425" spans="1:8" outlineLevel="2" x14ac:dyDescent="0.25">
      <c r="A425" s="3" t="s">
        <v>428</v>
      </c>
      <c r="B425" s="3" t="s">
        <v>701</v>
      </c>
      <c r="C425" s="3">
        <v>740001</v>
      </c>
      <c r="D425" s="9" t="s">
        <v>20</v>
      </c>
      <c r="E425" s="3" t="s">
        <v>139</v>
      </c>
      <c r="F425" s="11">
        <v>77445.7</v>
      </c>
      <c r="G425" s="10">
        <f t="shared" si="28"/>
        <v>30978.28</v>
      </c>
      <c r="H425" s="10">
        <f t="shared" si="29"/>
        <v>108423.98</v>
      </c>
    </row>
    <row r="426" spans="1:8" outlineLevel="2" x14ac:dyDescent="0.25">
      <c r="A426" s="4" t="s">
        <v>217</v>
      </c>
      <c r="B426" s="4" t="s">
        <v>217</v>
      </c>
      <c r="C426" s="3">
        <v>740001</v>
      </c>
      <c r="D426" s="9" t="s">
        <v>70</v>
      </c>
      <c r="E426" s="3" t="s">
        <v>139</v>
      </c>
      <c r="F426" s="11">
        <v>84460</v>
      </c>
      <c r="G426" s="10">
        <f t="shared" si="28"/>
        <v>33784</v>
      </c>
      <c r="H426" s="10">
        <f t="shared" si="29"/>
        <v>118244</v>
      </c>
    </row>
    <row r="427" spans="1:8" outlineLevel="2" x14ac:dyDescent="0.25">
      <c r="A427" s="4" t="s">
        <v>217</v>
      </c>
      <c r="B427" s="4" t="s">
        <v>217</v>
      </c>
      <c r="C427" s="3">
        <v>740001</v>
      </c>
      <c r="D427" s="9" t="s">
        <v>726</v>
      </c>
      <c r="E427" s="3" t="s">
        <v>139</v>
      </c>
      <c r="F427" s="11">
        <v>41200</v>
      </c>
      <c r="G427" s="10">
        <f t="shared" si="28"/>
        <v>16480</v>
      </c>
      <c r="H427" s="10">
        <f t="shared" si="29"/>
        <v>57680</v>
      </c>
    </row>
    <row r="428" spans="1:8" outlineLevel="2" x14ac:dyDescent="0.25">
      <c r="A428" s="4" t="s">
        <v>217</v>
      </c>
      <c r="B428" s="4" t="s">
        <v>217</v>
      </c>
      <c r="C428" s="3">
        <v>740001</v>
      </c>
      <c r="D428" s="9" t="s">
        <v>74</v>
      </c>
      <c r="E428" s="3" t="s">
        <v>139</v>
      </c>
      <c r="F428" s="11">
        <v>51500</v>
      </c>
      <c r="G428" s="10">
        <f t="shared" si="28"/>
        <v>20600</v>
      </c>
      <c r="H428" s="10">
        <f t="shared" si="29"/>
        <v>72100</v>
      </c>
    </row>
    <row r="429" spans="1:8" outlineLevel="1" x14ac:dyDescent="0.25">
      <c r="A429" s="4"/>
      <c r="B429" s="4"/>
      <c r="C429" s="3"/>
      <c r="E429" s="4" t="s">
        <v>205</v>
      </c>
      <c r="F429" s="11"/>
      <c r="G429" s="10"/>
      <c r="H429" s="17">
        <f>SUBTOTAL(9,H418:H428)</f>
        <v>872640.21432000003</v>
      </c>
    </row>
    <row r="430" spans="1:8" outlineLevel="2" x14ac:dyDescent="0.25">
      <c r="A430" s="3" t="s">
        <v>460</v>
      </c>
      <c r="B430" s="3" t="s">
        <v>702</v>
      </c>
      <c r="C430" s="3">
        <v>740002</v>
      </c>
      <c r="D430" s="9" t="s">
        <v>20</v>
      </c>
      <c r="E430" s="3" t="s">
        <v>747</v>
      </c>
      <c r="F430" s="11">
        <v>31689.082999999999</v>
      </c>
      <c r="G430" s="10">
        <f>F430*40%</f>
        <v>12675.6332</v>
      </c>
      <c r="H430" s="10">
        <f>F430+G430</f>
        <v>44364.716199999995</v>
      </c>
    </row>
    <row r="431" spans="1:8" outlineLevel="1" x14ac:dyDescent="0.25">
      <c r="A431" s="3"/>
      <c r="B431" s="3"/>
      <c r="C431" s="3"/>
      <c r="E431" s="4" t="s">
        <v>764</v>
      </c>
      <c r="F431" s="11"/>
      <c r="G431" s="10"/>
      <c r="H431" s="17">
        <f>SUBTOTAL(9,H430:H430)</f>
        <v>44364.716199999995</v>
      </c>
    </row>
    <row r="432" spans="1:8" outlineLevel="2" x14ac:dyDescent="0.25">
      <c r="A432" s="3" t="s">
        <v>461</v>
      </c>
      <c r="B432" s="3" t="s">
        <v>703</v>
      </c>
      <c r="C432" s="3">
        <v>740003</v>
      </c>
      <c r="D432" s="9" t="s">
        <v>11</v>
      </c>
      <c r="E432" s="3" t="s">
        <v>141</v>
      </c>
      <c r="F432" s="11">
        <v>76070.190104999987</v>
      </c>
      <c r="G432" s="10">
        <f>F432*40%</f>
        <v>30428.076041999997</v>
      </c>
      <c r="H432" s="10">
        <f>F432+G432</f>
        <v>106498.26614699999</v>
      </c>
    </row>
    <row r="433" spans="1:8" outlineLevel="2" x14ac:dyDescent="0.25">
      <c r="A433" s="3" t="s">
        <v>462</v>
      </c>
      <c r="B433" s="3" t="s">
        <v>704</v>
      </c>
      <c r="C433" s="3">
        <v>740003</v>
      </c>
      <c r="D433" s="9" t="s">
        <v>20</v>
      </c>
      <c r="E433" s="3" t="s">
        <v>141</v>
      </c>
      <c r="F433" s="11">
        <v>65563.62</v>
      </c>
      <c r="G433" s="10">
        <f>F433*40%</f>
        <v>26225.448</v>
      </c>
      <c r="H433" s="10">
        <f>F433+G433</f>
        <v>91789.067999999999</v>
      </c>
    </row>
    <row r="434" spans="1:8" outlineLevel="1" x14ac:dyDescent="0.25">
      <c r="A434" s="3"/>
      <c r="B434" s="3"/>
      <c r="C434" s="3"/>
      <c r="E434" s="4" t="s">
        <v>206</v>
      </c>
      <c r="F434" s="11"/>
      <c r="G434" s="10"/>
      <c r="H434" s="17">
        <f>SUBTOTAL(9,H432:H433)</f>
        <v>198287.33414699999</v>
      </c>
    </row>
    <row r="435" spans="1:8" outlineLevel="2" x14ac:dyDescent="0.25">
      <c r="A435" s="3" t="s">
        <v>460</v>
      </c>
      <c r="B435" s="3" t="s">
        <v>702</v>
      </c>
      <c r="C435" s="3">
        <v>740004</v>
      </c>
      <c r="D435" s="9" t="s">
        <v>20</v>
      </c>
      <c r="E435" s="3" t="s">
        <v>210</v>
      </c>
      <c r="F435" s="11">
        <v>31689.082999999999</v>
      </c>
      <c r="G435" s="10">
        <f>F435*40%</f>
        <v>12675.6332</v>
      </c>
      <c r="H435" s="10">
        <f>F435+G435</f>
        <v>44364.716199999995</v>
      </c>
    </row>
    <row r="436" spans="1:8" outlineLevel="1" x14ac:dyDescent="0.25">
      <c r="A436" s="3"/>
      <c r="B436" s="3"/>
      <c r="C436" s="3"/>
      <c r="E436" s="4" t="s">
        <v>211</v>
      </c>
      <c r="F436" s="11"/>
      <c r="G436" s="10"/>
      <c r="H436" s="17">
        <f>SUBTOTAL(9,H435:H435)</f>
        <v>44364.716199999995</v>
      </c>
    </row>
    <row r="437" spans="1:8" outlineLevel="2" x14ac:dyDescent="0.25">
      <c r="A437" s="3" t="s">
        <v>463</v>
      </c>
      <c r="B437" s="3" t="s">
        <v>705</v>
      </c>
      <c r="C437" s="3">
        <v>910001</v>
      </c>
      <c r="D437" s="9" t="s">
        <v>11</v>
      </c>
      <c r="E437" s="3" t="s">
        <v>75</v>
      </c>
      <c r="F437" s="11">
        <v>128750</v>
      </c>
      <c r="G437" s="10">
        <f>F437*40%</f>
        <v>51500</v>
      </c>
      <c r="H437" s="10">
        <f>F437+G437</f>
        <v>180250</v>
      </c>
    </row>
    <row r="438" spans="1:8" outlineLevel="1" x14ac:dyDescent="0.25">
      <c r="A438" s="3"/>
      <c r="B438" s="3"/>
      <c r="C438" s="3"/>
      <c r="E438" s="4" t="s">
        <v>207</v>
      </c>
      <c r="F438" s="11"/>
      <c r="G438" s="10"/>
      <c r="H438" s="17">
        <f>SUBTOTAL(9,H437:H437)</f>
        <v>180250</v>
      </c>
    </row>
    <row r="439" spans="1:8" x14ac:dyDescent="0.25">
      <c r="A439" s="3"/>
      <c r="B439" s="3"/>
      <c r="C439" s="3"/>
      <c r="E439" s="4"/>
      <c r="F439" s="11"/>
      <c r="G439" s="10"/>
      <c r="H439" s="17"/>
    </row>
  </sheetData>
  <autoFilter ref="A2:H437" xr:uid="{6A5BF255-68FB-4207-A421-E84CF40836FD}">
    <sortState ref="A3:H437">
      <sortCondition ref="C2:C437"/>
    </sortState>
  </autoFilter>
  <mergeCells count="1">
    <mergeCell ref="A1:H1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Willhite, Ke'Ara</dc:creator>
  <cp:lastModifiedBy>Willhite, Ke'Ara</cp:lastModifiedBy>
  <cp:lastPrinted>2023-09-19T18:05:10Z</cp:lastPrinted>
  <dcterms:created xsi:type="dcterms:W3CDTF">2022-09-12T18:16:50Z</dcterms:created>
  <dcterms:modified xsi:type="dcterms:W3CDTF">2023-09-25T14:18:44Z</dcterms:modified>
</cp:coreProperties>
</file>